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Download\"/>
    </mc:Choice>
  </mc:AlternateContent>
  <xr:revisionPtr revIDLastSave="0" documentId="8_{6B708485-3E29-47B2-A77D-B1FE3F317C46}" xr6:coauthVersionLast="47" xr6:coauthVersionMax="47" xr10:uidLastSave="{00000000-0000-0000-0000-000000000000}"/>
  <bookViews>
    <workbookView xWindow="-110" yWindow="-110" windowWidth="29020" windowHeight="16420" activeTab="3" xr2:uid="{00000000-000D-0000-FFFF-FFFF00000000}"/>
  </bookViews>
  <sheets>
    <sheet name="0%" sheetId="1" r:id="rId1"/>
    <sheet name="20%" sheetId="21" r:id="rId2"/>
    <sheet name="30%" sheetId="22" r:id="rId3"/>
    <sheet name="Tienda" sheetId="23" r:id="rId4"/>
    <sheet name="0% New" sheetId="27" r:id="rId5"/>
    <sheet name="20% New" sheetId="26" r:id="rId6"/>
    <sheet name="30% New" sheetId="24" r:id="rId7"/>
  </sheets>
  <definedNames>
    <definedName name="_xlnm._FilterDatabase" localSheetId="0" hidden="1">'0%'!$C$1:$C$31</definedName>
    <definedName name="_xlnm._FilterDatabase" localSheetId="1" hidden="1">'20%'!$C$1:$C$31</definedName>
    <definedName name="_xlnm._FilterDatabase" localSheetId="2" hidden="1">'30%'!$C$1:$C$31</definedName>
    <definedName name="_xlnm._FilterDatabase" localSheetId="3" hidden="1">Tienda!$C$1:$C$31</definedName>
    <definedName name="_xlnm.Print_Area" localSheetId="0">'0%'!$A$1:$E$31</definedName>
    <definedName name="_xlnm.Print_Area" localSheetId="4">'0% New'!$A$1:$E$30</definedName>
    <definedName name="_xlnm.Print_Area" localSheetId="1">'20%'!$A$1:$E$31</definedName>
    <definedName name="_xlnm.Print_Area" localSheetId="5">'20% New'!$A$1:$E$30</definedName>
    <definedName name="_xlnm.Print_Area" localSheetId="2">'30%'!$A$1:$E$31</definedName>
    <definedName name="_xlnm.Print_Area" localSheetId="6">'30% New'!$A$1:$E$30</definedName>
    <definedName name="_xlnm.Print_Area" localSheetId="3">Tienda!$A$1:$G$31</definedName>
    <definedName name="OLE_LINK1" localSheetId="0">'0%'!#REF!</definedName>
    <definedName name="OLE_LINK1" localSheetId="1">'20%'!#REF!</definedName>
    <definedName name="OLE_LINK1" localSheetId="2">'30%'!#REF!</definedName>
    <definedName name="OLE_LINK1" localSheetId="3">Tienda!#REF!</definedName>
  </definedNames>
  <calcPr calcId="181029"/>
</workbook>
</file>

<file path=xl/calcChain.xml><?xml version="1.0" encoding="utf-8"?>
<calcChain xmlns="http://schemas.openxmlformats.org/spreadsheetml/2006/main">
  <c r="E3" i="24" l="1"/>
  <c r="E4" i="24"/>
  <c r="E5" i="24"/>
  <c r="E6" i="24"/>
  <c r="E7" i="24"/>
  <c r="E8" i="24"/>
  <c r="E9" i="24"/>
  <c r="E10" i="24"/>
  <c r="E11" i="24"/>
  <c r="E12" i="24"/>
  <c r="E13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2" i="24"/>
  <c r="E2" i="26"/>
  <c r="E3" i="26"/>
  <c r="E4" i="26"/>
  <c r="E5" i="26"/>
  <c r="E6" i="26"/>
  <c r="E7" i="26"/>
  <c r="E8" i="26"/>
  <c r="E9" i="26"/>
  <c r="E10" i="26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D2" i="26"/>
  <c r="E2" i="21"/>
  <c r="E54" i="27"/>
  <c r="D54" i="27"/>
  <c r="C54" i="27"/>
  <c r="B54" i="27"/>
  <c r="A54" i="27"/>
  <c r="E53" i="27"/>
  <c r="D53" i="27"/>
  <c r="C53" i="27"/>
  <c r="B53" i="27"/>
  <c r="A53" i="27"/>
  <c r="E52" i="27"/>
  <c r="D52" i="27"/>
  <c r="C52" i="27"/>
  <c r="B52" i="27"/>
  <c r="A52" i="27"/>
  <c r="E51" i="27"/>
  <c r="D51" i="27"/>
  <c r="C51" i="27"/>
  <c r="B51" i="27"/>
  <c r="A51" i="27"/>
  <c r="E50" i="27"/>
  <c r="D50" i="27"/>
  <c r="C50" i="27"/>
  <c r="B50" i="27"/>
  <c r="A50" i="27"/>
  <c r="E49" i="27"/>
  <c r="D49" i="27"/>
  <c r="C49" i="27"/>
  <c r="B49" i="27"/>
  <c r="A49" i="27"/>
  <c r="E48" i="27"/>
  <c r="D48" i="27"/>
  <c r="C48" i="27"/>
  <c r="B48" i="27"/>
  <c r="A48" i="27"/>
  <c r="E47" i="27"/>
  <c r="D47" i="27"/>
  <c r="C47" i="27"/>
  <c r="B47" i="27"/>
  <c r="A47" i="27"/>
  <c r="E46" i="27"/>
  <c r="D46" i="27"/>
  <c r="C46" i="27"/>
  <c r="B46" i="27"/>
  <c r="A46" i="27"/>
  <c r="E45" i="27"/>
  <c r="D45" i="27"/>
  <c r="C45" i="27"/>
  <c r="B45" i="27"/>
  <c r="A45" i="27"/>
  <c r="E44" i="27"/>
  <c r="D44" i="27"/>
  <c r="C44" i="27"/>
  <c r="B44" i="27"/>
  <c r="A44" i="27"/>
  <c r="E43" i="27"/>
  <c r="D43" i="27"/>
  <c r="C43" i="27"/>
  <c r="B43" i="27"/>
  <c r="A43" i="27"/>
  <c r="E42" i="27"/>
  <c r="D42" i="27"/>
  <c r="C42" i="27"/>
  <c r="B42" i="27"/>
  <c r="A42" i="27"/>
  <c r="E41" i="27"/>
  <c r="D41" i="27"/>
  <c r="C41" i="27"/>
  <c r="B41" i="27"/>
  <c r="A41" i="27"/>
  <c r="E40" i="27"/>
  <c r="D40" i="27"/>
  <c r="C40" i="27"/>
  <c r="B40" i="27"/>
  <c r="A40" i="27"/>
  <c r="E39" i="27"/>
  <c r="D39" i="27"/>
  <c r="C39" i="27"/>
  <c r="B39" i="27"/>
  <c r="A39" i="27"/>
  <c r="E38" i="27"/>
  <c r="D38" i="27"/>
  <c r="C38" i="27"/>
  <c r="B38" i="27"/>
  <c r="A38" i="27"/>
  <c r="E37" i="27"/>
  <c r="D37" i="27"/>
  <c r="C37" i="27"/>
  <c r="B37" i="27"/>
  <c r="A37" i="27"/>
  <c r="E36" i="27"/>
  <c r="D36" i="27"/>
  <c r="C36" i="27"/>
  <c r="B36" i="27"/>
  <c r="A36" i="27"/>
  <c r="E35" i="27"/>
  <c r="D35" i="27"/>
  <c r="C35" i="27"/>
  <c r="B35" i="27"/>
  <c r="A35" i="27"/>
  <c r="E34" i="27"/>
  <c r="D34" i="27"/>
  <c r="C34" i="27"/>
  <c r="B34" i="27"/>
  <c r="A34" i="27"/>
  <c r="E33" i="27"/>
  <c r="D33" i="27"/>
  <c r="C33" i="27"/>
  <c r="B33" i="27"/>
  <c r="A33" i="27"/>
  <c r="E32" i="27"/>
  <c r="D32" i="27"/>
  <c r="C32" i="27"/>
  <c r="B32" i="27"/>
  <c r="A32" i="27"/>
  <c r="E31" i="27"/>
  <c r="D31" i="27"/>
  <c r="C31" i="27"/>
  <c r="B31" i="27"/>
  <c r="A31" i="27"/>
  <c r="D30" i="27"/>
  <c r="C30" i="27"/>
  <c r="B30" i="27"/>
  <c r="A30" i="27"/>
  <c r="D29" i="27"/>
  <c r="C29" i="27"/>
  <c r="B29" i="27"/>
  <c r="A29" i="27"/>
  <c r="D28" i="27"/>
  <c r="C28" i="27"/>
  <c r="B28" i="27"/>
  <c r="A28" i="27"/>
  <c r="D27" i="27"/>
  <c r="C27" i="27"/>
  <c r="B27" i="27"/>
  <c r="A27" i="27"/>
  <c r="D26" i="27"/>
  <c r="C26" i="27"/>
  <c r="B26" i="27"/>
  <c r="A26" i="27"/>
  <c r="D25" i="27"/>
  <c r="C25" i="27"/>
  <c r="B25" i="27"/>
  <c r="A25" i="27"/>
  <c r="D24" i="27"/>
  <c r="C24" i="27"/>
  <c r="B24" i="27"/>
  <c r="A24" i="27"/>
  <c r="D23" i="27"/>
  <c r="C23" i="27"/>
  <c r="B23" i="27"/>
  <c r="A23" i="27"/>
  <c r="D22" i="27"/>
  <c r="C22" i="27"/>
  <c r="B22" i="27"/>
  <c r="A22" i="27"/>
  <c r="D21" i="27"/>
  <c r="C21" i="27"/>
  <c r="B21" i="27"/>
  <c r="A21" i="27"/>
  <c r="D20" i="27"/>
  <c r="C20" i="27"/>
  <c r="B20" i="27"/>
  <c r="A20" i="27"/>
  <c r="D19" i="27"/>
  <c r="C19" i="27"/>
  <c r="B19" i="27"/>
  <c r="A19" i="27"/>
  <c r="D18" i="27"/>
  <c r="C18" i="27"/>
  <c r="B18" i="27"/>
  <c r="A18" i="27"/>
  <c r="D17" i="27"/>
  <c r="C17" i="27"/>
  <c r="B17" i="27"/>
  <c r="A17" i="27"/>
  <c r="D16" i="27"/>
  <c r="C16" i="27"/>
  <c r="B16" i="27"/>
  <c r="A16" i="27"/>
  <c r="D15" i="27"/>
  <c r="C15" i="27"/>
  <c r="B15" i="27"/>
  <c r="A15" i="27"/>
  <c r="D14" i="27"/>
  <c r="C14" i="27"/>
  <c r="B14" i="27"/>
  <c r="A14" i="27"/>
  <c r="D13" i="27"/>
  <c r="C13" i="27"/>
  <c r="B13" i="27"/>
  <c r="A13" i="27"/>
  <c r="D12" i="27"/>
  <c r="C12" i="27"/>
  <c r="B12" i="27"/>
  <c r="A12" i="27"/>
  <c r="D11" i="27"/>
  <c r="C11" i="27"/>
  <c r="B11" i="27"/>
  <c r="A11" i="27"/>
  <c r="D10" i="27"/>
  <c r="C10" i="27"/>
  <c r="B10" i="27"/>
  <c r="A10" i="27"/>
  <c r="D9" i="27"/>
  <c r="C9" i="27"/>
  <c r="B9" i="27"/>
  <c r="A9" i="27"/>
  <c r="D8" i="27"/>
  <c r="C8" i="27"/>
  <c r="B8" i="27"/>
  <c r="A8" i="27"/>
  <c r="D7" i="27"/>
  <c r="C7" i="27"/>
  <c r="B7" i="27"/>
  <c r="A7" i="27"/>
  <c r="D6" i="27"/>
  <c r="C6" i="27"/>
  <c r="B6" i="27"/>
  <c r="A6" i="27"/>
  <c r="D5" i="27"/>
  <c r="C5" i="27"/>
  <c r="B5" i="27"/>
  <c r="A5" i="27"/>
  <c r="D4" i="27"/>
  <c r="C4" i="27"/>
  <c r="B4" i="27"/>
  <c r="A4" i="27"/>
  <c r="D3" i="27"/>
  <c r="C3" i="27"/>
  <c r="B3" i="27"/>
  <c r="A3" i="27"/>
  <c r="D2" i="27"/>
  <c r="C2" i="27"/>
  <c r="B2" i="27"/>
  <c r="A2" i="27"/>
  <c r="D54" i="26"/>
  <c r="C54" i="26"/>
  <c r="B54" i="26"/>
  <c r="A54" i="26"/>
  <c r="D53" i="26"/>
  <c r="C53" i="26"/>
  <c r="B53" i="26"/>
  <c r="A53" i="26"/>
  <c r="D52" i="26"/>
  <c r="C52" i="26"/>
  <c r="B52" i="26"/>
  <c r="A52" i="26"/>
  <c r="D51" i="26"/>
  <c r="C51" i="26"/>
  <c r="B51" i="26"/>
  <c r="A51" i="26"/>
  <c r="D50" i="26"/>
  <c r="C50" i="26"/>
  <c r="B50" i="26"/>
  <c r="A50" i="26"/>
  <c r="D49" i="26"/>
  <c r="C49" i="26"/>
  <c r="B49" i="26"/>
  <c r="A49" i="26"/>
  <c r="D48" i="26"/>
  <c r="C48" i="26"/>
  <c r="B48" i="26"/>
  <c r="A48" i="26"/>
  <c r="D47" i="26"/>
  <c r="C47" i="26"/>
  <c r="B47" i="26"/>
  <c r="A47" i="26"/>
  <c r="D46" i="26"/>
  <c r="C46" i="26"/>
  <c r="B46" i="26"/>
  <c r="A46" i="26"/>
  <c r="D45" i="26"/>
  <c r="C45" i="26"/>
  <c r="B45" i="26"/>
  <c r="A45" i="26"/>
  <c r="D44" i="26"/>
  <c r="C44" i="26"/>
  <c r="B44" i="26"/>
  <c r="A44" i="26"/>
  <c r="D43" i="26"/>
  <c r="C43" i="26"/>
  <c r="B43" i="26"/>
  <c r="A43" i="26"/>
  <c r="D42" i="26"/>
  <c r="C42" i="26"/>
  <c r="B42" i="26"/>
  <c r="A42" i="26"/>
  <c r="D41" i="26"/>
  <c r="C41" i="26"/>
  <c r="B41" i="26"/>
  <c r="A41" i="26"/>
  <c r="D40" i="26"/>
  <c r="C40" i="26"/>
  <c r="B40" i="26"/>
  <c r="A40" i="26"/>
  <c r="D39" i="26"/>
  <c r="C39" i="26"/>
  <c r="B39" i="26"/>
  <c r="A39" i="26"/>
  <c r="D38" i="26"/>
  <c r="C38" i="26"/>
  <c r="B38" i="26"/>
  <c r="A38" i="26"/>
  <c r="D37" i="26"/>
  <c r="C37" i="26"/>
  <c r="B37" i="26"/>
  <c r="A37" i="26"/>
  <c r="D36" i="26"/>
  <c r="C36" i="26"/>
  <c r="B36" i="26"/>
  <c r="A36" i="26"/>
  <c r="D35" i="26"/>
  <c r="C35" i="26"/>
  <c r="B35" i="26"/>
  <c r="A35" i="26"/>
  <c r="D34" i="26"/>
  <c r="C34" i="26"/>
  <c r="B34" i="26"/>
  <c r="A34" i="26"/>
  <c r="D33" i="26"/>
  <c r="C33" i="26"/>
  <c r="B33" i="26"/>
  <c r="A33" i="26"/>
  <c r="D32" i="26"/>
  <c r="C32" i="26"/>
  <c r="B32" i="26"/>
  <c r="A32" i="26"/>
  <c r="D31" i="26"/>
  <c r="C31" i="26"/>
  <c r="B31" i="26"/>
  <c r="A31" i="26"/>
  <c r="D30" i="26"/>
  <c r="C30" i="26"/>
  <c r="B30" i="26"/>
  <c r="A30" i="26"/>
  <c r="D29" i="26"/>
  <c r="C29" i="26"/>
  <c r="B29" i="26"/>
  <c r="A29" i="26"/>
  <c r="D28" i="26"/>
  <c r="C28" i="26"/>
  <c r="B28" i="26"/>
  <c r="A28" i="26"/>
  <c r="D27" i="26"/>
  <c r="C27" i="26"/>
  <c r="B27" i="26"/>
  <c r="A27" i="26"/>
  <c r="D26" i="26"/>
  <c r="C26" i="26"/>
  <c r="B26" i="26"/>
  <c r="A26" i="26"/>
  <c r="D25" i="26"/>
  <c r="C25" i="26"/>
  <c r="B25" i="26"/>
  <c r="A25" i="26"/>
  <c r="D24" i="26"/>
  <c r="C24" i="26"/>
  <c r="B24" i="26"/>
  <c r="A24" i="26"/>
  <c r="D23" i="26"/>
  <c r="C23" i="26"/>
  <c r="B23" i="26"/>
  <c r="A23" i="26"/>
  <c r="D22" i="26"/>
  <c r="C22" i="26"/>
  <c r="B22" i="26"/>
  <c r="A22" i="26"/>
  <c r="D21" i="26"/>
  <c r="C21" i="26"/>
  <c r="B21" i="26"/>
  <c r="A21" i="26"/>
  <c r="D20" i="26"/>
  <c r="C20" i="26"/>
  <c r="B20" i="26"/>
  <c r="A20" i="26"/>
  <c r="D19" i="26"/>
  <c r="C19" i="26"/>
  <c r="B19" i="26"/>
  <c r="A19" i="26"/>
  <c r="D18" i="26"/>
  <c r="C18" i="26"/>
  <c r="B18" i="26"/>
  <c r="A18" i="26"/>
  <c r="D17" i="26"/>
  <c r="C17" i="26"/>
  <c r="B17" i="26"/>
  <c r="A17" i="26"/>
  <c r="D16" i="26"/>
  <c r="C16" i="26"/>
  <c r="B16" i="26"/>
  <c r="A16" i="26"/>
  <c r="D15" i="26"/>
  <c r="C15" i="26"/>
  <c r="B15" i="26"/>
  <c r="A15" i="26"/>
  <c r="D14" i="26"/>
  <c r="C14" i="26"/>
  <c r="B14" i="26"/>
  <c r="A14" i="26"/>
  <c r="D13" i="26"/>
  <c r="C13" i="26"/>
  <c r="B13" i="26"/>
  <c r="A13" i="26"/>
  <c r="D12" i="26"/>
  <c r="C12" i="26"/>
  <c r="B12" i="26"/>
  <c r="A12" i="26"/>
  <c r="D11" i="26"/>
  <c r="C11" i="26"/>
  <c r="B11" i="26"/>
  <c r="A11" i="26"/>
  <c r="D10" i="26"/>
  <c r="C10" i="26"/>
  <c r="B10" i="26"/>
  <c r="A10" i="26"/>
  <c r="D9" i="26"/>
  <c r="C9" i="26"/>
  <c r="B9" i="26"/>
  <c r="A9" i="26"/>
  <c r="D8" i="26"/>
  <c r="C8" i="26"/>
  <c r="B8" i="26"/>
  <c r="A8" i="26"/>
  <c r="D7" i="26"/>
  <c r="C7" i="26"/>
  <c r="B7" i="26"/>
  <c r="A7" i="26"/>
  <c r="D6" i="26"/>
  <c r="C6" i="26"/>
  <c r="B6" i="26"/>
  <c r="A6" i="26"/>
  <c r="D5" i="26"/>
  <c r="C5" i="26"/>
  <c r="B5" i="26"/>
  <c r="A5" i="26"/>
  <c r="D4" i="26"/>
  <c r="C4" i="26"/>
  <c r="B4" i="26"/>
  <c r="A4" i="26"/>
  <c r="D3" i="26"/>
  <c r="C3" i="26"/>
  <c r="B3" i="26"/>
  <c r="A3" i="26"/>
  <c r="C2" i="26"/>
  <c r="B2" i="26"/>
  <c r="A2" i="26"/>
  <c r="A31" i="24"/>
  <c r="B31" i="24"/>
  <c r="C31" i="24"/>
  <c r="D31" i="24"/>
  <c r="A32" i="24"/>
  <c r="B32" i="24"/>
  <c r="C32" i="24"/>
  <c r="D32" i="24"/>
  <c r="A33" i="24"/>
  <c r="B33" i="24"/>
  <c r="C33" i="24"/>
  <c r="D33" i="24"/>
  <c r="A34" i="24"/>
  <c r="B34" i="24"/>
  <c r="C34" i="24"/>
  <c r="D34" i="24"/>
  <c r="A35" i="24"/>
  <c r="B35" i="24"/>
  <c r="C35" i="24"/>
  <c r="D35" i="24"/>
  <c r="A36" i="24"/>
  <c r="B36" i="24"/>
  <c r="C36" i="24"/>
  <c r="D36" i="24"/>
  <c r="A37" i="24"/>
  <c r="B37" i="24"/>
  <c r="C37" i="24"/>
  <c r="D37" i="24"/>
  <c r="A38" i="24"/>
  <c r="B38" i="24"/>
  <c r="C38" i="24"/>
  <c r="D38" i="24"/>
  <c r="A39" i="24"/>
  <c r="B39" i="24"/>
  <c r="C39" i="24"/>
  <c r="D39" i="24"/>
  <c r="A40" i="24"/>
  <c r="B40" i="24"/>
  <c r="C40" i="24"/>
  <c r="D40" i="24"/>
  <c r="A41" i="24"/>
  <c r="B41" i="24"/>
  <c r="C41" i="24"/>
  <c r="D41" i="24"/>
  <c r="A42" i="24"/>
  <c r="B42" i="24"/>
  <c r="C42" i="24"/>
  <c r="D42" i="24"/>
  <c r="A43" i="24"/>
  <c r="B43" i="24"/>
  <c r="C43" i="24"/>
  <c r="D43" i="24"/>
  <c r="A44" i="24"/>
  <c r="B44" i="24"/>
  <c r="C44" i="24"/>
  <c r="D44" i="24"/>
  <c r="A45" i="24"/>
  <c r="B45" i="24"/>
  <c r="C45" i="24"/>
  <c r="D45" i="24"/>
  <c r="A46" i="24"/>
  <c r="B46" i="24"/>
  <c r="C46" i="24"/>
  <c r="D46" i="24"/>
  <c r="A47" i="24"/>
  <c r="B47" i="24"/>
  <c r="C47" i="24"/>
  <c r="D47" i="24"/>
  <c r="A48" i="24"/>
  <c r="B48" i="24"/>
  <c r="C48" i="24"/>
  <c r="D48" i="24"/>
  <c r="A49" i="24"/>
  <c r="B49" i="24"/>
  <c r="C49" i="24"/>
  <c r="D49" i="24"/>
  <c r="A50" i="24"/>
  <c r="B50" i="24"/>
  <c r="C50" i="24"/>
  <c r="D50" i="24"/>
  <c r="A51" i="24"/>
  <c r="B51" i="24"/>
  <c r="C51" i="24"/>
  <c r="D51" i="24"/>
  <c r="A52" i="24"/>
  <c r="B52" i="24"/>
  <c r="C52" i="24"/>
  <c r="D52" i="24"/>
  <c r="A53" i="24"/>
  <c r="B53" i="24"/>
  <c r="C53" i="24"/>
  <c r="D53" i="24"/>
  <c r="A54" i="24"/>
  <c r="B54" i="24"/>
  <c r="C54" i="24"/>
  <c r="D54" i="24"/>
  <c r="A3" i="24"/>
  <c r="B3" i="24"/>
  <c r="C3" i="24"/>
  <c r="D3" i="24"/>
  <c r="A4" i="24"/>
  <c r="B4" i="24"/>
  <c r="C4" i="24"/>
  <c r="D4" i="24"/>
  <c r="A5" i="24"/>
  <c r="B5" i="24"/>
  <c r="C5" i="24"/>
  <c r="D5" i="24"/>
  <c r="A6" i="24"/>
  <c r="B6" i="24"/>
  <c r="C6" i="24"/>
  <c r="D6" i="24"/>
  <c r="A7" i="24"/>
  <c r="B7" i="24"/>
  <c r="C7" i="24"/>
  <c r="D7" i="24"/>
  <c r="A8" i="24"/>
  <c r="B8" i="24"/>
  <c r="C8" i="24"/>
  <c r="D8" i="24"/>
  <c r="A9" i="24"/>
  <c r="B9" i="24"/>
  <c r="C9" i="24"/>
  <c r="D9" i="24"/>
  <c r="A10" i="24"/>
  <c r="B10" i="24"/>
  <c r="C10" i="24"/>
  <c r="D10" i="24"/>
  <c r="A11" i="24"/>
  <c r="B11" i="24"/>
  <c r="C11" i="24"/>
  <c r="D11" i="24"/>
  <c r="A12" i="24"/>
  <c r="B12" i="24"/>
  <c r="C12" i="24"/>
  <c r="D12" i="24"/>
  <c r="A13" i="24"/>
  <c r="B13" i="24"/>
  <c r="C13" i="24"/>
  <c r="D13" i="24"/>
  <c r="A14" i="24"/>
  <c r="B14" i="24"/>
  <c r="C14" i="24"/>
  <c r="D14" i="24"/>
  <c r="A15" i="24"/>
  <c r="B15" i="24"/>
  <c r="C15" i="24"/>
  <c r="D15" i="24"/>
  <c r="A16" i="24"/>
  <c r="B16" i="24"/>
  <c r="C16" i="24"/>
  <c r="D16" i="24"/>
  <c r="A17" i="24"/>
  <c r="B17" i="24"/>
  <c r="C17" i="24"/>
  <c r="D17" i="24"/>
  <c r="A18" i="24"/>
  <c r="B18" i="24"/>
  <c r="C18" i="24"/>
  <c r="D18" i="24"/>
  <c r="A19" i="24"/>
  <c r="B19" i="24"/>
  <c r="C19" i="24"/>
  <c r="D19" i="24"/>
  <c r="A20" i="24"/>
  <c r="B20" i="24"/>
  <c r="C20" i="24"/>
  <c r="D20" i="24"/>
  <c r="A21" i="24"/>
  <c r="B21" i="24"/>
  <c r="C21" i="24"/>
  <c r="D21" i="24"/>
  <c r="A22" i="24"/>
  <c r="B22" i="24"/>
  <c r="C22" i="24"/>
  <c r="D22" i="24"/>
  <c r="A23" i="24"/>
  <c r="B23" i="24"/>
  <c r="C23" i="24"/>
  <c r="D23" i="24"/>
  <c r="A24" i="24"/>
  <c r="B24" i="24"/>
  <c r="C24" i="24"/>
  <c r="D24" i="24"/>
  <c r="A25" i="24"/>
  <c r="B25" i="24"/>
  <c r="C25" i="24"/>
  <c r="D25" i="24"/>
  <c r="A26" i="24"/>
  <c r="B26" i="24"/>
  <c r="C26" i="24"/>
  <c r="D26" i="24"/>
  <c r="A27" i="24"/>
  <c r="B27" i="24"/>
  <c r="C27" i="24"/>
  <c r="D27" i="24"/>
  <c r="A28" i="24"/>
  <c r="B28" i="24"/>
  <c r="C28" i="24"/>
  <c r="D28" i="24"/>
  <c r="A29" i="24"/>
  <c r="B29" i="24"/>
  <c r="C29" i="24"/>
  <c r="D29" i="24"/>
  <c r="A30" i="24"/>
  <c r="B30" i="24"/>
  <c r="C30" i="24"/>
  <c r="D30" i="24"/>
  <c r="B2" i="24"/>
  <c r="C2" i="24"/>
  <c r="D2" i="24"/>
  <c r="A2" i="24"/>
  <c r="F25" i="23"/>
  <c r="F29" i="23"/>
  <c r="E25" i="23"/>
  <c r="G25" i="23" s="1"/>
  <c r="E26" i="23"/>
  <c r="F26" i="23" s="1"/>
  <c r="E29" i="23"/>
  <c r="G29" i="23" s="1"/>
  <c r="E30" i="23"/>
  <c r="F30" i="23" s="1"/>
  <c r="E4" i="23"/>
  <c r="F4" i="23" s="1"/>
  <c r="E5" i="23"/>
  <c r="F5" i="23" s="1"/>
  <c r="E8" i="23"/>
  <c r="F8" i="23" s="1"/>
  <c r="E9" i="23"/>
  <c r="E12" i="23"/>
  <c r="F12" i="23" s="1"/>
  <c r="E13" i="23"/>
  <c r="E16" i="23"/>
  <c r="F16" i="23" s="1"/>
  <c r="E17" i="23"/>
  <c r="E20" i="23"/>
  <c r="F20" i="23" s="1"/>
  <c r="E21" i="23"/>
  <c r="E25" i="22"/>
  <c r="E26" i="22"/>
  <c r="E27" i="22"/>
  <c r="E27" i="23" s="1"/>
  <c r="E28" i="22"/>
  <c r="E28" i="23" s="1"/>
  <c r="E29" i="22"/>
  <c r="E30" i="22"/>
  <c r="E24" i="22"/>
  <c r="E24" i="23" s="1"/>
  <c r="E3" i="22"/>
  <c r="E3" i="23" s="1"/>
  <c r="E4" i="22"/>
  <c r="E5" i="22"/>
  <c r="E6" i="22"/>
  <c r="E6" i="23" s="1"/>
  <c r="E7" i="22"/>
  <c r="E7" i="23" s="1"/>
  <c r="E8" i="22"/>
  <c r="E9" i="22"/>
  <c r="E10" i="22"/>
  <c r="E10" i="23" s="1"/>
  <c r="E11" i="22"/>
  <c r="E11" i="23" s="1"/>
  <c r="E12" i="22"/>
  <c r="E13" i="22"/>
  <c r="E14" i="22"/>
  <c r="E14" i="23" s="1"/>
  <c r="E15" i="22"/>
  <c r="E15" i="23" s="1"/>
  <c r="E16" i="22"/>
  <c r="E17" i="22"/>
  <c r="E18" i="22"/>
  <c r="E18" i="23" s="1"/>
  <c r="E19" i="22"/>
  <c r="E19" i="23" s="1"/>
  <c r="E20" i="22"/>
  <c r="E21" i="22"/>
  <c r="E2" i="22"/>
  <c r="E2" i="23" s="1"/>
  <c r="E25" i="21"/>
  <c r="E26" i="21"/>
  <c r="E27" i="21"/>
  <c r="E28" i="21"/>
  <c r="E29" i="21"/>
  <c r="E30" i="21"/>
  <c r="E24" i="21"/>
  <c r="E3" i="21"/>
  <c r="E4" i="21"/>
  <c r="E5" i="21"/>
  <c r="E6" i="21"/>
  <c r="E7" i="21"/>
  <c r="E8" i="21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F19" i="23" l="1"/>
  <c r="G19" i="23" s="1"/>
  <c r="F11" i="23"/>
  <c r="G11" i="23" s="1"/>
  <c r="F3" i="23"/>
  <c r="G3" i="23" s="1"/>
  <c r="G18" i="23"/>
  <c r="F18" i="23"/>
  <c r="F10" i="23"/>
  <c r="G10" i="23"/>
  <c r="F24" i="23"/>
  <c r="G24" i="23" s="1"/>
  <c r="G17" i="23"/>
  <c r="F15" i="23"/>
  <c r="G15" i="23" s="1"/>
  <c r="F7" i="23"/>
  <c r="G7" i="23" s="1"/>
  <c r="F28" i="23"/>
  <c r="G28" i="23"/>
  <c r="F2" i="23"/>
  <c r="G2" i="23" s="1"/>
  <c r="F14" i="23"/>
  <c r="G14" i="23" s="1"/>
  <c r="F6" i="23"/>
  <c r="G6" i="23" s="1"/>
  <c r="G27" i="23"/>
  <c r="F27" i="23"/>
  <c r="G5" i="23"/>
  <c r="F21" i="23"/>
  <c r="G21" i="23" s="1"/>
  <c r="F17" i="23"/>
  <c r="F13" i="23"/>
  <c r="G13" i="23" s="1"/>
  <c r="F9" i="23"/>
  <c r="G9" i="23" s="1"/>
  <c r="G30" i="23"/>
  <c r="G26" i="23"/>
  <c r="G20" i="23"/>
  <c r="G16" i="23"/>
  <c r="G12" i="23"/>
  <c r="G8" i="23"/>
  <c r="G4" i="23"/>
</calcChain>
</file>

<file path=xl/sharedStrings.xml><?xml version="1.0" encoding="utf-8"?>
<sst xmlns="http://schemas.openxmlformats.org/spreadsheetml/2006/main" count="329" uniqueCount="42">
  <si>
    <t>VARIOS</t>
  </si>
  <si>
    <t>1 X 5 L.</t>
  </si>
  <si>
    <t>AMONIACO</t>
  </si>
  <si>
    <t>1 L.</t>
  </si>
  <si>
    <t>ALCOHOL DE QUEMAR</t>
  </si>
  <si>
    <t>CARAMBA MUEBLES - SPRAY</t>
  </si>
  <si>
    <t>DISOLVENTE UNIVERSAL</t>
  </si>
  <si>
    <t>DASGRAFF - ELIMINADOR GRAFFITIS</t>
  </si>
  <si>
    <t>750 ml.</t>
  </si>
  <si>
    <t>REJILLA URINARIA PERFUMADA</t>
  </si>
  <si>
    <t>MATA MOSCAS, MOSQUITOS, ..</t>
  </si>
  <si>
    <t>MATA CUCARACHAS, HORMIGAS</t>
  </si>
  <si>
    <t>DIFUSOR AUTOMAT. AMBIENT. PROF.</t>
  </si>
  <si>
    <t>SALFUMAN</t>
  </si>
  <si>
    <t>SOSA CAUSTICA 1KG</t>
  </si>
  <si>
    <t>HC- INOX ABRILANTADOR INOX. 750ML.</t>
  </si>
  <si>
    <t>1 Kg.</t>
  </si>
  <si>
    <t xml:space="preserve">RECAMBIO AMBIENTADOR </t>
  </si>
  <si>
    <t>250 ml.</t>
  </si>
  <si>
    <t xml:space="preserve">FREGASUELOS </t>
  </si>
  <si>
    <t>LAVAVAJILLAS MANUAL</t>
  </si>
  <si>
    <t>DESENGRASANTE MULTIUSO + PISTOLA</t>
  </si>
  <si>
    <t>MULTIUSOS + PISTOLA</t>
  </si>
  <si>
    <t>LIMPIACRISTALES + PISTOLA</t>
  </si>
  <si>
    <t xml:space="preserve">DORIL MUEBLES SPRAY </t>
  </si>
  <si>
    <t>LÍNEA ECOLÓGICA</t>
  </si>
  <si>
    <t>INSECTICIDA EFECTO RESIDUAL</t>
  </si>
  <si>
    <t>VF</t>
  </si>
  <si>
    <t>ET</t>
  </si>
  <si>
    <t>QV</t>
  </si>
  <si>
    <t>CM</t>
  </si>
  <si>
    <t>SG</t>
  </si>
  <si>
    <t>HB</t>
  </si>
  <si>
    <t>MULTIUSOS - ZERO ECOLABEL</t>
  </si>
  <si>
    <t>LIMPIACRISTALES  - ZERO ECOLABEL</t>
  </si>
  <si>
    <t>DESENGRASANTE GENERAL  - ZERO ECOLABEL</t>
  </si>
  <si>
    <t>DESINCRUSTANTE BAÑOS - ZERO ECOLABEL</t>
  </si>
  <si>
    <t>LIMPIADOR SUELOS FRUITS - ZERO ECOLABEL</t>
  </si>
  <si>
    <t>LAVAVAJILLAS MANUAL - ZERO ECOLABEL</t>
  </si>
  <si>
    <t>GEL WC 750ML. - ZERO ECOLABEL</t>
  </si>
  <si>
    <t>IVA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</si>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</sst>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5" x14ac:knownFonts="1">
    <font>
      <sz val="10"/>
      <name val="Arial"/>
    </font>
    <font>
      <sz val="13"/>
      <name val="Arial"/>
      <family val="2"/>
    </font>
    <font>
      <b/>
      <sz val="13"/>
      <name val="Arial"/>
      <family val="2"/>
    </font>
    <font>
      <b/>
      <sz val="13"/>
      <color indexed="9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1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1" xfId="1" applyNumberFormat="1" applyFont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164" fontId="1" fillId="0" borderId="0" xfId="1" applyNumberFormat="1" applyFont="1" applyAlignment="1">
      <alignment vertical="center"/>
    </xf>
    <xf numFmtId="0" fontId="0" fillId="0" borderId="0" xfId="0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B2B2B2">
            <a:alpha val="50000"/>
          </a:srgbClr>
        </a:solidFill>
        <a:ln w="12700" cap="flat" cmpd="sng" algn="ctr">
          <a:solidFill>
            <a:srgbClr val="3333CC"/>
          </a:solidFill>
          <a:prstDash val="solid"/>
          <a:round/>
          <a:headEnd type="none" w="med" len="med"/>
          <a:tailEnd type="none" w="med" len="med"/>
        </a:ln>
        <a:effectLst>
          <a:outerShdw dist="45791" dir="2021404" algn="ctr" rotWithShape="0">
            <a:srgbClr val="9999FF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B2B2B2">
            <a:alpha val="50000"/>
          </a:srgbClr>
        </a:solidFill>
        <a:ln w="12700" cap="flat" cmpd="sng" algn="ctr">
          <a:solidFill>
            <a:srgbClr val="3333CC"/>
          </a:solidFill>
          <a:prstDash val="solid"/>
          <a:round/>
          <a:headEnd type="none" w="med" len="med"/>
          <a:tailEnd type="none" w="med" len="med"/>
        </a:ln>
        <a:effectLst>
          <a:outerShdw dist="45791" dir="2021404" algn="ctr" rotWithShape="0">
            <a:srgbClr val="9999FF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view="pageBreakPreview" zoomScale="80" zoomScaleNormal="80" zoomScaleSheetLayoutView="80" zoomScalePageLayoutView="40" workbookViewId="0">
      <selection activeCell="O34" sqref="O34"/>
    </sheetView>
  </sheetViews>
  <sheetFormatPr baseColWidth="10" defaultColWidth="11.453125" defaultRowHeight="15.9" customHeight="1" x14ac:dyDescent="0.25"/>
  <cols>
    <col min="1" max="1" width="9.453125" style="1" customWidth="1"/>
    <col min="2" max="2" width="65.90625" style="7" customWidth="1"/>
    <col min="3" max="3" width="10.453125" style="3" customWidth="1"/>
    <col min="4" max="4" width="15.08984375" style="1" customWidth="1"/>
    <col min="5" max="5" width="13.453125" style="5" customWidth="1"/>
    <col min="6" max="6" width="11.453125" style="1"/>
    <col min="7" max="7" width="11.453125" style="2"/>
    <col min="8" max="8" width="13.453125" style="5" customWidth="1"/>
    <col min="9" max="9" width="11.453125" style="5"/>
    <col min="10" max="16384" width="11.453125" style="1"/>
  </cols>
  <sheetData>
    <row r="1" spans="1:9" s="7" customFormat="1" ht="15.9" customHeight="1" thickBot="1" x14ac:dyDescent="0.3">
      <c r="B1" s="13" t="s">
        <v>0</v>
      </c>
      <c r="C1" s="13"/>
      <c r="D1" s="3"/>
      <c r="E1" s="9"/>
      <c r="G1" s="9"/>
      <c r="H1" s="9"/>
      <c r="I1" s="6"/>
    </row>
    <row r="2" spans="1:9" s="7" customFormat="1" ht="15.9" customHeight="1" thickBot="1" x14ac:dyDescent="0.3">
      <c r="A2" s="8">
        <v>7442</v>
      </c>
      <c r="B2" s="4" t="s">
        <v>2</v>
      </c>
      <c r="C2" s="8" t="s">
        <v>28</v>
      </c>
      <c r="D2" s="8" t="s">
        <v>3</v>
      </c>
      <c r="E2" s="11">
        <v>1.34</v>
      </c>
      <c r="G2" s="9"/>
      <c r="H2" s="9"/>
      <c r="I2" s="6"/>
    </row>
    <row r="3" spans="1:9" s="7" customFormat="1" ht="15.9" customHeight="1" thickBot="1" x14ac:dyDescent="0.3">
      <c r="A3" s="8">
        <v>7443</v>
      </c>
      <c r="B3" s="4" t="s">
        <v>13</v>
      </c>
      <c r="C3" s="8" t="s">
        <v>28</v>
      </c>
      <c r="D3" s="8" t="s">
        <v>3</v>
      </c>
      <c r="E3" s="11">
        <v>1.43</v>
      </c>
      <c r="G3" s="9"/>
      <c r="H3" s="9"/>
      <c r="I3" s="6"/>
    </row>
    <row r="4" spans="1:9" s="7" customFormat="1" ht="15.9" customHeight="1" thickBot="1" x14ac:dyDescent="0.3">
      <c r="A4" s="8">
        <v>7444</v>
      </c>
      <c r="B4" s="4" t="s">
        <v>4</v>
      </c>
      <c r="C4" s="8" t="s">
        <v>28</v>
      </c>
      <c r="D4" s="8" t="s">
        <v>3</v>
      </c>
      <c r="E4" s="11">
        <v>3.48</v>
      </c>
      <c r="G4" s="9"/>
      <c r="H4" s="9"/>
      <c r="I4" s="6"/>
    </row>
    <row r="5" spans="1:9" s="7" customFormat="1" ht="15.9" customHeight="1" thickBot="1" x14ac:dyDescent="0.3">
      <c r="A5" s="8">
        <v>7449</v>
      </c>
      <c r="B5" s="4" t="s">
        <v>5</v>
      </c>
      <c r="C5" s="8" t="s">
        <v>30</v>
      </c>
      <c r="D5" s="8" t="s">
        <v>8</v>
      </c>
      <c r="E5" s="11">
        <v>8.76</v>
      </c>
      <c r="G5" s="9"/>
      <c r="H5" s="9"/>
      <c r="I5" s="6"/>
    </row>
    <row r="6" spans="1:9" s="7" customFormat="1" ht="15.9" customHeight="1" thickBot="1" x14ac:dyDescent="0.3">
      <c r="A6" s="8">
        <v>7456</v>
      </c>
      <c r="B6" s="4" t="s">
        <v>6</v>
      </c>
      <c r="C6" s="8" t="s">
        <v>30</v>
      </c>
      <c r="D6" s="8" t="s">
        <v>3</v>
      </c>
      <c r="E6" s="11">
        <v>6.12</v>
      </c>
      <c r="G6" s="9"/>
      <c r="H6" s="9"/>
      <c r="I6" s="6"/>
    </row>
    <row r="7" spans="1:9" s="7" customFormat="1" ht="15.9" customHeight="1" thickBot="1" x14ac:dyDescent="0.3">
      <c r="A7" s="8">
        <v>7461</v>
      </c>
      <c r="B7" s="12" t="s">
        <v>7</v>
      </c>
      <c r="C7" s="8" t="s">
        <v>29</v>
      </c>
      <c r="D7" s="8" t="s">
        <v>8</v>
      </c>
      <c r="E7" s="11">
        <v>21.08</v>
      </c>
      <c r="G7" s="9"/>
      <c r="H7" s="9"/>
      <c r="I7" s="6"/>
    </row>
    <row r="8" spans="1:9" s="7" customFormat="1" ht="15.9" customHeight="1" thickBot="1" x14ac:dyDescent="0.3">
      <c r="A8" s="8">
        <v>7470</v>
      </c>
      <c r="B8" s="12" t="s">
        <v>9</v>
      </c>
      <c r="C8" s="8" t="s">
        <v>32</v>
      </c>
      <c r="D8" s="8"/>
      <c r="E8" s="11">
        <v>4.8899999999999997</v>
      </c>
      <c r="G8" s="9"/>
      <c r="H8" s="9"/>
      <c r="I8" s="6"/>
    </row>
    <row r="9" spans="1:9" s="7" customFormat="1" ht="15.9" customHeight="1" thickBot="1" x14ac:dyDescent="0.3">
      <c r="A9" s="8">
        <v>7520</v>
      </c>
      <c r="B9" s="4" t="s">
        <v>10</v>
      </c>
      <c r="C9" s="8" t="s">
        <v>27</v>
      </c>
      <c r="D9" s="8" t="s">
        <v>8</v>
      </c>
      <c r="E9" s="11">
        <v>5.79</v>
      </c>
      <c r="G9" s="9"/>
      <c r="H9" s="9"/>
      <c r="I9" s="6"/>
    </row>
    <row r="10" spans="1:9" s="7" customFormat="1" ht="15.9" customHeight="1" thickBot="1" x14ac:dyDescent="0.3">
      <c r="A10" s="10">
        <v>7522</v>
      </c>
      <c r="B10" s="4" t="s">
        <v>11</v>
      </c>
      <c r="C10" s="8" t="s">
        <v>27</v>
      </c>
      <c r="D10" s="8" t="s">
        <v>8</v>
      </c>
      <c r="E10" s="11">
        <v>5.86</v>
      </c>
      <c r="G10" s="9"/>
      <c r="H10" s="9"/>
      <c r="I10" s="6"/>
    </row>
    <row r="11" spans="1:9" s="7" customFormat="1" ht="15.9" customHeight="1" thickBot="1" x14ac:dyDescent="0.3">
      <c r="A11" s="10">
        <v>7524</v>
      </c>
      <c r="B11" s="4" t="s">
        <v>26</v>
      </c>
      <c r="C11" s="8" t="s">
        <v>27</v>
      </c>
      <c r="D11" s="8" t="s">
        <v>8</v>
      </c>
      <c r="E11" s="11">
        <v>11.15</v>
      </c>
      <c r="G11" s="9"/>
      <c r="H11" s="9"/>
      <c r="I11" s="6"/>
    </row>
    <row r="12" spans="1:9" s="7" customFormat="1" ht="15.9" customHeight="1" thickBot="1" x14ac:dyDescent="0.3">
      <c r="A12" s="10">
        <v>7526</v>
      </c>
      <c r="B12" s="4" t="s">
        <v>12</v>
      </c>
      <c r="C12" s="10" t="s">
        <v>27</v>
      </c>
      <c r="D12" s="10"/>
      <c r="E12" s="11">
        <v>18.13</v>
      </c>
      <c r="G12" s="9"/>
      <c r="H12" s="9"/>
      <c r="I12" s="6"/>
    </row>
    <row r="13" spans="1:9" s="7" customFormat="1" ht="15.9" customHeight="1" thickBot="1" x14ac:dyDescent="0.3">
      <c r="A13" s="10">
        <v>7530</v>
      </c>
      <c r="B13" s="4" t="s">
        <v>17</v>
      </c>
      <c r="C13" s="10" t="s">
        <v>27</v>
      </c>
      <c r="D13" s="10" t="s">
        <v>18</v>
      </c>
      <c r="E13" s="11">
        <v>2.9</v>
      </c>
      <c r="G13" s="9"/>
      <c r="H13" s="9"/>
      <c r="I13" s="6"/>
    </row>
    <row r="14" spans="1:9" s="7" customFormat="1" ht="15.9" customHeight="1" thickBot="1" x14ac:dyDescent="0.3">
      <c r="A14" s="8">
        <v>7531</v>
      </c>
      <c r="B14" s="4" t="s">
        <v>14</v>
      </c>
      <c r="C14" s="8" t="s">
        <v>30</v>
      </c>
      <c r="D14" s="8" t="s">
        <v>16</v>
      </c>
      <c r="E14" s="11">
        <v>6.46</v>
      </c>
      <c r="G14" s="9"/>
      <c r="H14" s="9"/>
      <c r="I14" s="6"/>
    </row>
    <row r="15" spans="1:9" s="7" customFormat="1" ht="15.9" customHeight="1" thickBot="1" x14ac:dyDescent="0.3">
      <c r="A15" s="8">
        <v>7462</v>
      </c>
      <c r="B15" s="4" t="s">
        <v>15</v>
      </c>
      <c r="C15" s="8" t="s">
        <v>31</v>
      </c>
      <c r="D15" s="8" t="s">
        <v>8</v>
      </c>
      <c r="E15" s="11">
        <v>7.42</v>
      </c>
      <c r="G15" s="9"/>
      <c r="H15" s="9"/>
      <c r="I15" s="6"/>
    </row>
    <row r="16" spans="1:9" s="7" customFormat="1" ht="15.9" customHeight="1" thickBot="1" x14ac:dyDescent="0.3">
      <c r="A16" s="8">
        <v>8400</v>
      </c>
      <c r="B16" s="4" t="s">
        <v>19</v>
      </c>
      <c r="C16" s="8" t="s">
        <v>27</v>
      </c>
      <c r="D16" s="8" t="s">
        <v>3</v>
      </c>
      <c r="E16" s="11">
        <v>1.86</v>
      </c>
      <c r="G16" s="9"/>
      <c r="H16" s="9"/>
      <c r="I16" s="6"/>
    </row>
    <row r="17" spans="1:9" s="7" customFormat="1" ht="15.9" customHeight="1" thickBot="1" x14ac:dyDescent="0.3">
      <c r="A17" s="8">
        <v>8402</v>
      </c>
      <c r="B17" s="4" t="s">
        <v>20</v>
      </c>
      <c r="C17" s="8" t="s">
        <v>27</v>
      </c>
      <c r="D17" s="8" t="s">
        <v>3</v>
      </c>
      <c r="E17" s="11">
        <v>2.93</v>
      </c>
      <c r="G17" s="9"/>
      <c r="H17" s="9"/>
      <c r="I17" s="6"/>
    </row>
    <row r="18" spans="1:9" s="7" customFormat="1" ht="15.9" customHeight="1" thickBot="1" x14ac:dyDescent="0.3">
      <c r="A18" s="8">
        <v>8404</v>
      </c>
      <c r="B18" s="4" t="s">
        <v>21</v>
      </c>
      <c r="C18" s="8" t="s">
        <v>27</v>
      </c>
      <c r="D18" s="8" t="s">
        <v>3</v>
      </c>
      <c r="E18" s="11">
        <v>4.08</v>
      </c>
      <c r="G18" s="9"/>
      <c r="H18" s="9"/>
      <c r="I18" s="6"/>
    </row>
    <row r="19" spans="1:9" s="7" customFormat="1" ht="15.9" customHeight="1" thickBot="1" x14ac:dyDescent="0.3">
      <c r="A19" s="8">
        <v>8406</v>
      </c>
      <c r="B19" s="4" t="s">
        <v>22</v>
      </c>
      <c r="C19" s="8" t="s">
        <v>27</v>
      </c>
      <c r="D19" s="8" t="s">
        <v>3</v>
      </c>
      <c r="E19" s="11">
        <v>3.29</v>
      </c>
      <c r="G19" s="9"/>
      <c r="H19" s="9"/>
      <c r="I19" s="6"/>
    </row>
    <row r="20" spans="1:9" s="7" customFormat="1" ht="15.9" customHeight="1" thickBot="1" x14ac:dyDescent="0.3">
      <c r="A20" s="8">
        <v>8408</v>
      </c>
      <c r="B20" s="4" t="s">
        <v>23</v>
      </c>
      <c r="C20" s="8" t="s">
        <v>27</v>
      </c>
      <c r="D20" s="8" t="s">
        <v>3</v>
      </c>
      <c r="E20" s="11">
        <v>3.29</v>
      </c>
      <c r="G20" s="9"/>
      <c r="H20" s="9"/>
      <c r="I20" s="6"/>
    </row>
    <row r="21" spans="1:9" s="7" customFormat="1" ht="15.9" customHeight="1" thickBot="1" x14ac:dyDescent="0.3">
      <c r="A21" s="8">
        <v>8420</v>
      </c>
      <c r="B21" s="4" t="s">
        <v>24</v>
      </c>
      <c r="C21" s="8" t="s">
        <v>27</v>
      </c>
      <c r="D21" s="8" t="s">
        <v>8</v>
      </c>
      <c r="E21" s="11">
        <v>4.58</v>
      </c>
      <c r="G21" s="9"/>
      <c r="H21" s="9"/>
      <c r="I21" s="6"/>
    </row>
    <row r="22" spans="1:9" s="7" customFormat="1" ht="15.9" customHeight="1" thickBot="1" x14ac:dyDescent="0.3">
      <c r="A22" s="3"/>
      <c r="C22" s="3"/>
      <c r="D22" s="3"/>
      <c r="E22" s="9"/>
      <c r="G22" s="9"/>
      <c r="H22" s="9"/>
      <c r="I22" s="6"/>
    </row>
    <row r="23" spans="1:9" s="7" customFormat="1" ht="15.9" customHeight="1" thickTop="1" thickBot="1" x14ac:dyDescent="0.3">
      <c r="B23" s="14" t="s">
        <v>25</v>
      </c>
      <c r="C23" s="13"/>
      <c r="D23" s="3"/>
      <c r="E23" s="9"/>
      <c r="G23" s="9"/>
      <c r="H23" s="9"/>
      <c r="I23" s="6"/>
    </row>
    <row r="24" spans="1:9" s="7" customFormat="1" ht="15.9" customHeight="1" thickBot="1" x14ac:dyDescent="0.3">
      <c r="A24" s="8">
        <v>8430</v>
      </c>
      <c r="B24" s="12" t="s">
        <v>33</v>
      </c>
      <c r="C24" s="8" t="s">
        <v>27</v>
      </c>
      <c r="D24" s="8" t="s">
        <v>1</v>
      </c>
      <c r="E24" s="11">
        <v>8.3800000000000008</v>
      </c>
      <c r="G24" s="9"/>
      <c r="H24" s="9"/>
      <c r="I24" s="6"/>
    </row>
    <row r="25" spans="1:9" s="7" customFormat="1" ht="15.9" customHeight="1" thickBot="1" x14ac:dyDescent="0.3">
      <c r="A25" s="8">
        <v>8432</v>
      </c>
      <c r="B25" s="12" t="s">
        <v>34</v>
      </c>
      <c r="C25" s="8" t="s">
        <v>27</v>
      </c>
      <c r="D25" s="8" t="s">
        <v>1</v>
      </c>
      <c r="E25" s="11">
        <v>7.45</v>
      </c>
      <c r="G25" s="9"/>
      <c r="H25" s="9"/>
      <c r="I25" s="6"/>
    </row>
    <row r="26" spans="1:9" s="7" customFormat="1" ht="15.9" customHeight="1" thickBot="1" x14ac:dyDescent="0.3">
      <c r="A26" s="8">
        <v>8434</v>
      </c>
      <c r="B26" s="12" t="s">
        <v>35</v>
      </c>
      <c r="C26" s="8" t="s">
        <v>27</v>
      </c>
      <c r="D26" s="8" t="s">
        <v>1</v>
      </c>
      <c r="E26" s="11">
        <v>15.91</v>
      </c>
      <c r="G26" s="9"/>
      <c r="H26" s="9"/>
      <c r="I26" s="6"/>
    </row>
    <row r="27" spans="1:9" s="7" customFormat="1" ht="15.9" customHeight="1" thickBot="1" x14ac:dyDescent="0.3">
      <c r="A27" s="8">
        <v>8436</v>
      </c>
      <c r="B27" s="12" t="s">
        <v>36</v>
      </c>
      <c r="C27" s="8" t="s">
        <v>27</v>
      </c>
      <c r="D27" s="8" t="s">
        <v>1</v>
      </c>
      <c r="E27" s="11">
        <v>10.81</v>
      </c>
      <c r="G27" s="9"/>
      <c r="H27" s="9"/>
      <c r="I27" s="6"/>
    </row>
    <row r="28" spans="1:9" s="7" customFormat="1" ht="15.9" customHeight="1" thickBot="1" x14ac:dyDescent="0.3">
      <c r="A28" s="8">
        <v>8438</v>
      </c>
      <c r="B28" s="12" t="s">
        <v>37</v>
      </c>
      <c r="C28" s="8" t="s">
        <v>27</v>
      </c>
      <c r="D28" s="8" t="s">
        <v>1</v>
      </c>
      <c r="E28" s="11">
        <v>8.84</v>
      </c>
      <c r="G28" s="9"/>
      <c r="H28" s="9"/>
      <c r="I28" s="6"/>
    </row>
    <row r="29" spans="1:9" s="7" customFormat="1" ht="15.9" customHeight="1" thickBot="1" x14ac:dyDescent="0.3">
      <c r="A29" s="8">
        <v>8440</v>
      </c>
      <c r="B29" s="12" t="s">
        <v>38</v>
      </c>
      <c r="C29" s="8" t="s">
        <v>27</v>
      </c>
      <c r="D29" s="8" t="s">
        <v>1</v>
      </c>
      <c r="E29" s="11">
        <v>12.79</v>
      </c>
      <c r="G29" s="9"/>
      <c r="H29" s="9"/>
      <c r="I29" s="6"/>
    </row>
    <row r="30" spans="1:9" s="7" customFormat="1" ht="15.9" customHeight="1" thickBot="1" x14ac:dyDescent="0.3">
      <c r="A30" s="8">
        <v>8442</v>
      </c>
      <c r="B30" s="12" t="s">
        <v>39</v>
      </c>
      <c r="C30" s="8" t="s">
        <v>27</v>
      </c>
      <c r="D30" s="8" t="s">
        <v>8</v>
      </c>
      <c r="E30" s="11">
        <v>3.8</v>
      </c>
      <c r="G30" s="9"/>
      <c r="H30" s="9"/>
      <c r="I30" s="6"/>
    </row>
    <row r="31" spans="1:9" s="7" customFormat="1" ht="15.9" customHeight="1" x14ac:dyDescent="0.25">
      <c r="A31" s="3"/>
      <c r="C31" s="3"/>
      <c r="D31" s="3"/>
      <c r="E31" s="9"/>
      <c r="G31" s="9"/>
      <c r="H31" s="9"/>
      <c r="I31" s="6"/>
    </row>
  </sheetData>
  <phoneticPr fontId="0" type="noConversion"/>
  <printOptions horizontalCentered="1"/>
  <pageMargins left="0.8858267716535434" right="0.8858267716535434" top="0.88" bottom="1" header="0" footer="0"/>
  <pageSetup paperSize="9" scale="56" orientation="portrait" r:id="rId1"/>
  <headerFooter alignWithMargins="0"/>
  <rowBreaks count="1" manualBreakCount="1">
    <brk id="2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view="pageBreakPreview" zoomScale="80" zoomScaleNormal="80" zoomScaleSheetLayoutView="80" zoomScalePageLayoutView="40" workbookViewId="0">
      <selection activeCell="O34" sqref="O34"/>
    </sheetView>
  </sheetViews>
  <sheetFormatPr baseColWidth="10" defaultColWidth="11.453125" defaultRowHeight="15.9" customHeight="1" x14ac:dyDescent="0.25"/>
  <cols>
    <col min="1" max="1" width="9.453125" style="1" customWidth="1"/>
    <col min="2" max="2" width="65.90625" style="7" customWidth="1"/>
    <col min="3" max="3" width="10.453125" style="3" customWidth="1"/>
    <col min="4" max="4" width="15.08984375" style="1" customWidth="1"/>
    <col min="5" max="5" width="13.453125" style="5" customWidth="1"/>
    <col min="6" max="6" width="11.453125" style="1"/>
    <col min="7" max="7" width="11.453125" style="2"/>
    <col min="8" max="8" width="13.453125" style="5" customWidth="1"/>
    <col min="9" max="9" width="11.453125" style="5"/>
    <col min="10" max="16384" width="11.453125" style="1"/>
  </cols>
  <sheetData>
    <row r="1" spans="1:9" s="7" customFormat="1" ht="15.9" customHeight="1" thickBot="1" x14ac:dyDescent="0.3">
      <c r="B1" s="13" t="s">
        <v>0</v>
      </c>
      <c r="C1" s="13"/>
      <c r="D1" s="3"/>
      <c r="E1" s="9"/>
      <c r="G1" s="9"/>
      <c r="H1" s="9"/>
      <c r="I1" s="6"/>
    </row>
    <row r="2" spans="1:9" s="7" customFormat="1" ht="15.9" customHeight="1" thickBot="1" x14ac:dyDescent="0.3">
      <c r="A2" s="8">
        <v>7442</v>
      </c>
      <c r="B2" s="4" t="s">
        <v>2</v>
      </c>
      <c r="C2" s="8" t="s">
        <v>28</v>
      </c>
      <c r="D2" s="8" t="s">
        <v>3</v>
      </c>
      <c r="E2" s="11">
        <f>('0%'!E2)-20%</f>
        <v>1.1400000000000001</v>
      </c>
      <c r="G2" s="9"/>
      <c r="H2" s="9"/>
      <c r="I2" s="6"/>
    </row>
    <row r="3" spans="1:9" s="7" customFormat="1" ht="15.9" customHeight="1" thickBot="1" x14ac:dyDescent="0.3">
      <c r="A3" s="8">
        <v>7443</v>
      </c>
      <c r="B3" s="4" t="s">
        <v>13</v>
      </c>
      <c r="C3" s="8" t="s">
        <v>28</v>
      </c>
      <c r="D3" s="8" t="s">
        <v>3</v>
      </c>
      <c r="E3" s="11">
        <f>('0%'!E3)-20%</f>
        <v>1.23</v>
      </c>
      <c r="G3" s="9"/>
      <c r="H3" s="9"/>
      <c r="I3" s="6"/>
    </row>
    <row r="4" spans="1:9" s="7" customFormat="1" ht="15.9" customHeight="1" thickBot="1" x14ac:dyDescent="0.3">
      <c r="A4" s="8">
        <v>7444</v>
      </c>
      <c r="B4" s="4" t="s">
        <v>4</v>
      </c>
      <c r="C4" s="8" t="s">
        <v>28</v>
      </c>
      <c r="D4" s="8" t="s">
        <v>3</v>
      </c>
      <c r="E4" s="11">
        <f>('0%'!E4)-20%</f>
        <v>3.28</v>
      </c>
      <c r="G4" s="9"/>
      <c r="H4" s="9"/>
      <c r="I4" s="6"/>
    </row>
    <row r="5" spans="1:9" s="7" customFormat="1" ht="15.9" customHeight="1" thickBot="1" x14ac:dyDescent="0.3">
      <c r="A5" s="8">
        <v>7449</v>
      </c>
      <c r="B5" s="4" t="s">
        <v>5</v>
      </c>
      <c r="C5" s="8" t="s">
        <v>30</v>
      </c>
      <c r="D5" s="8" t="s">
        <v>8</v>
      </c>
      <c r="E5" s="11">
        <f>('0%'!E5)-20%</f>
        <v>8.56</v>
      </c>
      <c r="G5" s="9"/>
      <c r="H5" s="9"/>
      <c r="I5" s="6"/>
    </row>
    <row r="6" spans="1:9" s="7" customFormat="1" ht="15.9" customHeight="1" thickBot="1" x14ac:dyDescent="0.3">
      <c r="A6" s="8">
        <v>7456</v>
      </c>
      <c r="B6" s="4" t="s">
        <v>6</v>
      </c>
      <c r="C6" s="8" t="s">
        <v>30</v>
      </c>
      <c r="D6" s="8" t="s">
        <v>3</v>
      </c>
      <c r="E6" s="11">
        <f>('0%'!E6)-20%</f>
        <v>5.92</v>
      </c>
      <c r="G6" s="9"/>
      <c r="H6" s="9"/>
      <c r="I6" s="6"/>
    </row>
    <row r="7" spans="1:9" s="7" customFormat="1" ht="15.9" customHeight="1" thickBot="1" x14ac:dyDescent="0.3">
      <c r="A7" s="8">
        <v>7461</v>
      </c>
      <c r="B7" s="12" t="s">
        <v>7</v>
      </c>
      <c r="C7" s="8" t="s">
        <v>29</v>
      </c>
      <c r="D7" s="8" t="s">
        <v>8</v>
      </c>
      <c r="E7" s="11">
        <f>('0%'!E7)-20%</f>
        <v>20.88</v>
      </c>
      <c r="G7" s="9"/>
      <c r="H7" s="9"/>
      <c r="I7" s="6"/>
    </row>
    <row r="8" spans="1:9" s="7" customFormat="1" ht="15.9" customHeight="1" thickBot="1" x14ac:dyDescent="0.3">
      <c r="A8" s="8">
        <v>7470</v>
      </c>
      <c r="B8" s="12" t="s">
        <v>9</v>
      </c>
      <c r="C8" s="8" t="s">
        <v>32</v>
      </c>
      <c r="D8" s="8"/>
      <c r="E8" s="11">
        <f>('0%'!E8)-20%</f>
        <v>4.6899999999999995</v>
      </c>
      <c r="G8" s="9"/>
      <c r="H8" s="9"/>
      <c r="I8" s="6"/>
    </row>
    <row r="9" spans="1:9" s="7" customFormat="1" ht="15.9" customHeight="1" thickBot="1" x14ac:dyDescent="0.3">
      <c r="A9" s="8">
        <v>7520</v>
      </c>
      <c r="B9" s="4" t="s">
        <v>10</v>
      </c>
      <c r="C9" s="8" t="s">
        <v>27</v>
      </c>
      <c r="D9" s="8" t="s">
        <v>8</v>
      </c>
      <c r="E9" s="11">
        <f>('0%'!E9)-20%</f>
        <v>5.59</v>
      </c>
      <c r="G9" s="9"/>
      <c r="H9" s="9"/>
      <c r="I9" s="6"/>
    </row>
    <row r="10" spans="1:9" s="7" customFormat="1" ht="15.9" customHeight="1" thickBot="1" x14ac:dyDescent="0.3">
      <c r="A10" s="10">
        <v>7522</v>
      </c>
      <c r="B10" s="4" t="s">
        <v>11</v>
      </c>
      <c r="C10" s="8" t="s">
        <v>27</v>
      </c>
      <c r="D10" s="8" t="s">
        <v>8</v>
      </c>
      <c r="E10" s="11">
        <f>('0%'!E10)-20%</f>
        <v>5.66</v>
      </c>
      <c r="G10" s="9"/>
      <c r="H10" s="9"/>
      <c r="I10" s="6"/>
    </row>
    <row r="11" spans="1:9" s="7" customFormat="1" ht="15.9" customHeight="1" thickBot="1" x14ac:dyDescent="0.3">
      <c r="A11" s="10">
        <v>7524</v>
      </c>
      <c r="B11" s="4" t="s">
        <v>26</v>
      </c>
      <c r="C11" s="8" t="s">
        <v>27</v>
      </c>
      <c r="D11" s="8" t="s">
        <v>8</v>
      </c>
      <c r="E11" s="11">
        <f>('0%'!E11)-20%</f>
        <v>10.950000000000001</v>
      </c>
      <c r="G11" s="9"/>
      <c r="H11" s="9"/>
      <c r="I11" s="6"/>
    </row>
    <row r="12" spans="1:9" s="7" customFormat="1" ht="15.9" customHeight="1" thickBot="1" x14ac:dyDescent="0.3">
      <c r="A12" s="10">
        <v>7526</v>
      </c>
      <c r="B12" s="4" t="s">
        <v>12</v>
      </c>
      <c r="C12" s="10" t="s">
        <v>27</v>
      </c>
      <c r="D12" s="10"/>
      <c r="E12" s="11">
        <f>('0%'!E12)-20%</f>
        <v>17.93</v>
      </c>
      <c r="G12" s="9"/>
      <c r="H12" s="9"/>
      <c r="I12" s="6"/>
    </row>
    <row r="13" spans="1:9" s="7" customFormat="1" ht="15.9" customHeight="1" thickBot="1" x14ac:dyDescent="0.3">
      <c r="A13" s="10">
        <v>7530</v>
      </c>
      <c r="B13" s="4" t="s">
        <v>17</v>
      </c>
      <c r="C13" s="10" t="s">
        <v>27</v>
      </c>
      <c r="D13" s="10" t="s">
        <v>18</v>
      </c>
      <c r="E13" s="11">
        <f>('0%'!E13)-20%</f>
        <v>2.6999999999999997</v>
      </c>
      <c r="G13" s="9"/>
      <c r="H13" s="9"/>
      <c r="I13" s="6"/>
    </row>
    <row r="14" spans="1:9" s="7" customFormat="1" ht="15.9" customHeight="1" thickBot="1" x14ac:dyDescent="0.3">
      <c r="A14" s="8">
        <v>7531</v>
      </c>
      <c r="B14" s="4" t="s">
        <v>14</v>
      </c>
      <c r="C14" s="8" t="s">
        <v>30</v>
      </c>
      <c r="D14" s="8" t="s">
        <v>16</v>
      </c>
      <c r="E14" s="11">
        <f>('0%'!E14)-20%</f>
        <v>6.26</v>
      </c>
      <c r="G14" s="9"/>
      <c r="H14" s="9"/>
      <c r="I14" s="6"/>
    </row>
    <row r="15" spans="1:9" s="7" customFormat="1" ht="15.9" customHeight="1" thickBot="1" x14ac:dyDescent="0.3">
      <c r="A15" s="8">
        <v>7462</v>
      </c>
      <c r="B15" s="4" t="s">
        <v>15</v>
      </c>
      <c r="C15" s="8" t="s">
        <v>31</v>
      </c>
      <c r="D15" s="8" t="s">
        <v>8</v>
      </c>
      <c r="E15" s="11">
        <f>('0%'!E15)-20%</f>
        <v>7.22</v>
      </c>
      <c r="G15" s="9"/>
      <c r="H15" s="9"/>
      <c r="I15" s="6"/>
    </row>
    <row r="16" spans="1:9" s="7" customFormat="1" ht="15.9" customHeight="1" thickBot="1" x14ac:dyDescent="0.3">
      <c r="A16" s="8">
        <v>8400</v>
      </c>
      <c r="B16" s="4" t="s">
        <v>19</v>
      </c>
      <c r="C16" s="8" t="s">
        <v>27</v>
      </c>
      <c r="D16" s="8" t="s">
        <v>3</v>
      </c>
      <c r="E16" s="11">
        <f>('0%'!E16)-20%</f>
        <v>1.6600000000000001</v>
      </c>
      <c r="G16" s="9"/>
      <c r="H16" s="9"/>
      <c r="I16" s="6"/>
    </row>
    <row r="17" spans="1:9" s="7" customFormat="1" ht="15.9" customHeight="1" thickBot="1" x14ac:dyDescent="0.3">
      <c r="A17" s="8">
        <v>8402</v>
      </c>
      <c r="B17" s="4" t="s">
        <v>20</v>
      </c>
      <c r="C17" s="8" t="s">
        <v>27</v>
      </c>
      <c r="D17" s="8" t="s">
        <v>3</v>
      </c>
      <c r="E17" s="11">
        <f>('0%'!E17)-20%</f>
        <v>2.73</v>
      </c>
      <c r="G17" s="9"/>
      <c r="H17" s="9"/>
      <c r="I17" s="6"/>
    </row>
    <row r="18" spans="1:9" s="7" customFormat="1" ht="15.9" customHeight="1" thickBot="1" x14ac:dyDescent="0.3">
      <c r="A18" s="8">
        <v>8404</v>
      </c>
      <c r="B18" s="4" t="s">
        <v>21</v>
      </c>
      <c r="C18" s="8" t="s">
        <v>27</v>
      </c>
      <c r="D18" s="8" t="s">
        <v>3</v>
      </c>
      <c r="E18" s="11">
        <f>('0%'!E18)-20%</f>
        <v>3.88</v>
      </c>
      <c r="G18" s="9"/>
      <c r="H18" s="9"/>
      <c r="I18" s="6"/>
    </row>
    <row r="19" spans="1:9" s="7" customFormat="1" ht="15.9" customHeight="1" thickBot="1" x14ac:dyDescent="0.3">
      <c r="A19" s="8">
        <v>8406</v>
      </c>
      <c r="B19" s="4" t="s">
        <v>22</v>
      </c>
      <c r="C19" s="8" t="s">
        <v>27</v>
      </c>
      <c r="D19" s="8" t="s">
        <v>3</v>
      </c>
      <c r="E19" s="11">
        <f>('0%'!E19)-20%</f>
        <v>3.09</v>
      </c>
      <c r="G19" s="9"/>
      <c r="H19" s="9"/>
      <c r="I19" s="6"/>
    </row>
    <row r="20" spans="1:9" s="7" customFormat="1" ht="15.9" customHeight="1" thickBot="1" x14ac:dyDescent="0.3">
      <c r="A20" s="8">
        <v>8408</v>
      </c>
      <c r="B20" s="4" t="s">
        <v>23</v>
      </c>
      <c r="C20" s="8" t="s">
        <v>27</v>
      </c>
      <c r="D20" s="8" t="s">
        <v>3</v>
      </c>
      <c r="E20" s="11">
        <f>('0%'!E20)-20%</f>
        <v>3.09</v>
      </c>
      <c r="G20" s="9"/>
      <c r="H20" s="9"/>
      <c r="I20" s="6"/>
    </row>
    <row r="21" spans="1:9" s="7" customFormat="1" ht="15.9" customHeight="1" thickBot="1" x14ac:dyDescent="0.3">
      <c r="A21" s="8">
        <v>8420</v>
      </c>
      <c r="B21" s="4" t="s">
        <v>24</v>
      </c>
      <c r="C21" s="8" t="s">
        <v>27</v>
      </c>
      <c r="D21" s="8" t="s">
        <v>8</v>
      </c>
      <c r="E21" s="11">
        <f>('0%'!E21)-20%</f>
        <v>4.38</v>
      </c>
      <c r="G21" s="9"/>
      <c r="H21" s="9"/>
      <c r="I21" s="6"/>
    </row>
    <row r="22" spans="1:9" s="7" customFormat="1" ht="15.9" customHeight="1" thickBot="1" x14ac:dyDescent="0.3">
      <c r="A22" s="3"/>
      <c r="C22" s="3"/>
      <c r="D22" s="3"/>
      <c r="E22" s="9"/>
      <c r="G22" s="9"/>
      <c r="H22" s="9"/>
      <c r="I22" s="6"/>
    </row>
    <row r="23" spans="1:9" s="7" customFormat="1" ht="15.9" customHeight="1" thickTop="1" thickBot="1" x14ac:dyDescent="0.3">
      <c r="B23" s="14" t="s">
        <v>25</v>
      </c>
      <c r="C23" s="13"/>
      <c r="D23" s="3"/>
      <c r="E23" s="9"/>
      <c r="G23" s="9"/>
      <c r="H23" s="9"/>
      <c r="I23" s="6"/>
    </row>
    <row r="24" spans="1:9" s="7" customFormat="1" ht="15.9" customHeight="1" thickBot="1" x14ac:dyDescent="0.3">
      <c r="A24" s="8">
        <v>8430</v>
      </c>
      <c r="B24" s="12" t="s">
        <v>33</v>
      </c>
      <c r="C24" s="8" t="s">
        <v>27</v>
      </c>
      <c r="D24" s="8" t="s">
        <v>1</v>
      </c>
      <c r="E24" s="11">
        <f>('0%'!E24)-20%</f>
        <v>8.1800000000000015</v>
      </c>
      <c r="G24" s="9"/>
      <c r="H24" s="9"/>
      <c r="I24" s="6"/>
    </row>
    <row r="25" spans="1:9" s="7" customFormat="1" ht="15.9" customHeight="1" thickBot="1" x14ac:dyDescent="0.3">
      <c r="A25" s="8">
        <v>8432</v>
      </c>
      <c r="B25" s="12" t="s">
        <v>34</v>
      </c>
      <c r="C25" s="8" t="s">
        <v>27</v>
      </c>
      <c r="D25" s="8" t="s">
        <v>1</v>
      </c>
      <c r="E25" s="11">
        <f>('0%'!E25)-20%</f>
        <v>7.25</v>
      </c>
      <c r="G25" s="9"/>
      <c r="H25" s="9"/>
      <c r="I25" s="6"/>
    </row>
    <row r="26" spans="1:9" s="7" customFormat="1" ht="15.9" customHeight="1" thickBot="1" x14ac:dyDescent="0.3">
      <c r="A26" s="8">
        <v>8434</v>
      </c>
      <c r="B26" s="12" t="s">
        <v>35</v>
      </c>
      <c r="C26" s="8" t="s">
        <v>27</v>
      </c>
      <c r="D26" s="8" t="s">
        <v>1</v>
      </c>
      <c r="E26" s="11">
        <f>('0%'!E26)-20%</f>
        <v>15.71</v>
      </c>
      <c r="G26" s="9"/>
      <c r="H26" s="9"/>
      <c r="I26" s="6"/>
    </row>
    <row r="27" spans="1:9" s="7" customFormat="1" ht="15.9" customHeight="1" thickBot="1" x14ac:dyDescent="0.3">
      <c r="A27" s="8">
        <v>8436</v>
      </c>
      <c r="B27" s="12" t="s">
        <v>36</v>
      </c>
      <c r="C27" s="8" t="s">
        <v>27</v>
      </c>
      <c r="D27" s="8" t="s">
        <v>1</v>
      </c>
      <c r="E27" s="11">
        <f>('0%'!E27)-20%</f>
        <v>10.610000000000001</v>
      </c>
      <c r="G27" s="9"/>
      <c r="H27" s="9"/>
      <c r="I27" s="6"/>
    </row>
    <row r="28" spans="1:9" s="7" customFormat="1" ht="15.9" customHeight="1" thickBot="1" x14ac:dyDescent="0.3">
      <c r="A28" s="8">
        <v>8438</v>
      </c>
      <c r="B28" s="12" t="s">
        <v>37</v>
      </c>
      <c r="C28" s="8" t="s">
        <v>27</v>
      </c>
      <c r="D28" s="8" t="s">
        <v>1</v>
      </c>
      <c r="E28" s="11">
        <f>('0%'!E28)-20%</f>
        <v>8.64</v>
      </c>
      <c r="G28" s="9"/>
      <c r="H28" s="9"/>
      <c r="I28" s="6"/>
    </row>
    <row r="29" spans="1:9" s="7" customFormat="1" ht="15.9" customHeight="1" thickBot="1" x14ac:dyDescent="0.3">
      <c r="A29" s="8">
        <v>8440</v>
      </c>
      <c r="B29" s="12" t="s">
        <v>38</v>
      </c>
      <c r="C29" s="8" t="s">
        <v>27</v>
      </c>
      <c r="D29" s="8" t="s">
        <v>1</v>
      </c>
      <c r="E29" s="11">
        <f>('0%'!E29)-20%</f>
        <v>12.59</v>
      </c>
      <c r="G29" s="9"/>
      <c r="H29" s="9"/>
      <c r="I29" s="6"/>
    </row>
    <row r="30" spans="1:9" s="7" customFormat="1" ht="15.9" customHeight="1" thickBot="1" x14ac:dyDescent="0.3">
      <c r="A30" s="8">
        <v>8442</v>
      </c>
      <c r="B30" s="12" t="s">
        <v>39</v>
      </c>
      <c r="C30" s="8" t="s">
        <v>27</v>
      </c>
      <c r="D30" s="8" t="s">
        <v>8</v>
      </c>
      <c r="E30" s="11">
        <f>('0%'!E30)-20%</f>
        <v>3.5999999999999996</v>
      </c>
      <c r="G30" s="9"/>
      <c r="H30" s="9"/>
      <c r="I30" s="6"/>
    </row>
    <row r="31" spans="1:9" s="7" customFormat="1" ht="15.9" customHeight="1" x14ac:dyDescent="0.25">
      <c r="A31" s="3"/>
      <c r="C31" s="3"/>
      <c r="D31" s="3"/>
      <c r="E31" s="9"/>
      <c r="G31" s="9"/>
      <c r="H31" s="9"/>
      <c r="I31" s="6"/>
    </row>
  </sheetData>
  <printOptions horizontalCentered="1"/>
  <pageMargins left="0.8858267716535434" right="0.8858267716535434" top="0.88" bottom="1" header="0" footer="0"/>
  <pageSetup paperSize="9" scale="56" orientation="portrait" r:id="rId1"/>
  <headerFooter alignWithMargins="0"/>
  <rowBreaks count="1" manualBreakCount="1">
    <brk id="22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1"/>
  <sheetViews>
    <sheetView view="pageBreakPreview" zoomScale="80" zoomScaleNormal="80" zoomScaleSheetLayoutView="80" zoomScalePageLayoutView="40" workbookViewId="0">
      <selection activeCell="O34" sqref="O34"/>
    </sheetView>
  </sheetViews>
  <sheetFormatPr baseColWidth="10" defaultColWidth="11.453125" defaultRowHeight="15.9" customHeight="1" x14ac:dyDescent="0.25"/>
  <cols>
    <col min="1" max="1" width="9.453125" style="1" customWidth="1"/>
    <col min="2" max="2" width="65.90625" style="7" customWidth="1"/>
    <col min="3" max="3" width="10.453125" style="3" customWidth="1"/>
    <col min="4" max="4" width="15.08984375" style="1" customWidth="1"/>
    <col min="5" max="5" width="13.453125" style="5" customWidth="1"/>
    <col min="6" max="6" width="11.453125" style="1"/>
    <col min="7" max="7" width="11.453125" style="2"/>
    <col min="8" max="8" width="13.453125" style="5" customWidth="1"/>
    <col min="9" max="9" width="11.453125" style="5"/>
    <col min="10" max="16384" width="11.453125" style="1"/>
  </cols>
  <sheetData>
    <row r="1" spans="1:9" s="7" customFormat="1" ht="15.9" customHeight="1" thickBot="1" x14ac:dyDescent="0.3">
      <c r="B1" s="13" t="s">
        <v>0</v>
      </c>
      <c r="C1" s="13"/>
      <c r="D1" s="3"/>
      <c r="E1" s="9"/>
      <c r="G1" s="9"/>
      <c r="H1" s="9"/>
      <c r="I1" s="6"/>
    </row>
    <row r="2" spans="1:9" s="7" customFormat="1" ht="15.9" customHeight="1" thickBot="1" x14ac:dyDescent="0.3">
      <c r="A2" s="8">
        <v>7442</v>
      </c>
      <c r="B2" s="4" t="s">
        <v>2</v>
      </c>
      <c r="C2" s="8" t="s">
        <v>28</v>
      </c>
      <c r="D2" s="8" t="s">
        <v>3</v>
      </c>
      <c r="E2" s="11">
        <f>('0%'!E2)-30%</f>
        <v>1.04</v>
      </c>
      <c r="G2" s="9"/>
      <c r="H2" s="9"/>
      <c r="I2" s="6"/>
    </row>
    <row r="3" spans="1:9" s="7" customFormat="1" ht="15.9" customHeight="1" thickBot="1" x14ac:dyDescent="0.3">
      <c r="A3" s="8">
        <v>7443</v>
      </c>
      <c r="B3" s="4" t="s">
        <v>13</v>
      </c>
      <c r="C3" s="8" t="s">
        <v>28</v>
      </c>
      <c r="D3" s="8" t="s">
        <v>3</v>
      </c>
      <c r="E3" s="11">
        <f>('0%'!E3)-30%</f>
        <v>1.1299999999999999</v>
      </c>
      <c r="G3" s="9"/>
      <c r="H3" s="9"/>
      <c r="I3" s="6"/>
    </row>
    <row r="4" spans="1:9" s="7" customFormat="1" ht="15.9" customHeight="1" thickBot="1" x14ac:dyDescent="0.3">
      <c r="A4" s="8">
        <v>7444</v>
      </c>
      <c r="B4" s="4" t="s">
        <v>4</v>
      </c>
      <c r="C4" s="8" t="s">
        <v>28</v>
      </c>
      <c r="D4" s="8" t="s">
        <v>3</v>
      </c>
      <c r="E4" s="11">
        <f>('0%'!E4)-30%</f>
        <v>3.18</v>
      </c>
      <c r="G4" s="9"/>
      <c r="H4" s="9"/>
      <c r="I4" s="6"/>
    </row>
    <row r="5" spans="1:9" s="7" customFormat="1" ht="15.9" customHeight="1" thickBot="1" x14ac:dyDescent="0.3">
      <c r="A5" s="8">
        <v>7449</v>
      </c>
      <c r="B5" s="4" t="s">
        <v>5</v>
      </c>
      <c r="C5" s="8" t="s">
        <v>30</v>
      </c>
      <c r="D5" s="8" t="s">
        <v>8</v>
      </c>
      <c r="E5" s="11">
        <f>('0%'!E5)-30%</f>
        <v>8.4599999999999991</v>
      </c>
      <c r="G5" s="9"/>
      <c r="H5" s="9"/>
      <c r="I5" s="6"/>
    </row>
    <row r="6" spans="1:9" s="7" customFormat="1" ht="15.9" customHeight="1" thickBot="1" x14ac:dyDescent="0.3">
      <c r="A6" s="8">
        <v>7456</v>
      </c>
      <c r="B6" s="4" t="s">
        <v>6</v>
      </c>
      <c r="C6" s="8" t="s">
        <v>30</v>
      </c>
      <c r="D6" s="8" t="s">
        <v>3</v>
      </c>
      <c r="E6" s="11">
        <f>('0%'!E6)-30%</f>
        <v>5.82</v>
      </c>
      <c r="G6" s="9"/>
      <c r="H6" s="9"/>
      <c r="I6" s="6"/>
    </row>
    <row r="7" spans="1:9" s="7" customFormat="1" ht="15.9" customHeight="1" thickBot="1" x14ac:dyDescent="0.3">
      <c r="A7" s="8">
        <v>7461</v>
      </c>
      <c r="B7" s="12" t="s">
        <v>7</v>
      </c>
      <c r="C7" s="8" t="s">
        <v>29</v>
      </c>
      <c r="D7" s="8" t="s">
        <v>8</v>
      </c>
      <c r="E7" s="11">
        <f>('0%'!E7)-30%</f>
        <v>20.779999999999998</v>
      </c>
      <c r="G7" s="9"/>
      <c r="H7" s="9"/>
      <c r="I7" s="6"/>
    </row>
    <row r="8" spans="1:9" s="7" customFormat="1" ht="15.9" customHeight="1" thickBot="1" x14ac:dyDescent="0.3">
      <c r="A8" s="8">
        <v>7470</v>
      </c>
      <c r="B8" s="12" t="s">
        <v>9</v>
      </c>
      <c r="C8" s="8" t="s">
        <v>32</v>
      </c>
      <c r="D8" s="8"/>
      <c r="E8" s="11">
        <f>('0%'!E8)-30%</f>
        <v>4.59</v>
      </c>
      <c r="G8" s="9"/>
      <c r="H8" s="9"/>
      <c r="I8" s="6"/>
    </row>
    <row r="9" spans="1:9" s="7" customFormat="1" ht="15.9" customHeight="1" thickBot="1" x14ac:dyDescent="0.3">
      <c r="A9" s="8">
        <v>7520</v>
      </c>
      <c r="B9" s="4" t="s">
        <v>10</v>
      </c>
      <c r="C9" s="8" t="s">
        <v>27</v>
      </c>
      <c r="D9" s="8" t="s">
        <v>8</v>
      </c>
      <c r="E9" s="11">
        <f>('0%'!E9)-30%</f>
        <v>5.49</v>
      </c>
      <c r="G9" s="9"/>
      <c r="H9" s="9"/>
      <c r="I9" s="6"/>
    </row>
    <row r="10" spans="1:9" s="7" customFormat="1" ht="15.9" customHeight="1" thickBot="1" x14ac:dyDescent="0.3">
      <c r="A10" s="10">
        <v>7522</v>
      </c>
      <c r="B10" s="4" t="s">
        <v>11</v>
      </c>
      <c r="C10" s="8" t="s">
        <v>27</v>
      </c>
      <c r="D10" s="8" t="s">
        <v>8</v>
      </c>
      <c r="E10" s="11">
        <f>('0%'!E10)-30%</f>
        <v>5.5600000000000005</v>
      </c>
      <c r="G10" s="9"/>
      <c r="H10" s="9"/>
      <c r="I10" s="6"/>
    </row>
    <row r="11" spans="1:9" s="7" customFormat="1" ht="15.9" customHeight="1" thickBot="1" x14ac:dyDescent="0.3">
      <c r="A11" s="10">
        <v>7524</v>
      </c>
      <c r="B11" s="4" t="s">
        <v>26</v>
      </c>
      <c r="C11" s="8" t="s">
        <v>27</v>
      </c>
      <c r="D11" s="8" t="s">
        <v>8</v>
      </c>
      <c r="E11" s="11">
        <f>('0%'!E11)-30%</f>
        <v>10.85</v>
      </c>
      <c r="G11" s="9"/>
      <c r="H11" s="9"/>
      <c r="I11" s="6"/>
    </row>
    <row r="12" spans="1:9" s="7" customFormat="1" ht="15.9" customHeight="1" thickBot="1" x14ac:dyDescent="0.3">
      <c r="A12" s="10">
        <v>7526</v>
      </c>
      <c r="B12" s="4" t="s">
        <v>12</v>
      </c>
      <c r="C12" s="10" t="s">
        <v>27</v>
      </c>
      <c r="D12" s="10"/>
      <c r="E12" s="11">
        <f>('0%'!E12)-30%</f>
        <v>17.829999999999998</v>
      </c>
      <c r="G12" s="9"/>
      <c r="H12" s="9"/>
      <c r="I12" s="6"/>
    </row>
    <row r="13" spans="1:9" s="7" customFormat="1" ht="15.9" customHeight="1" thickBot="1" x14ac:dyDescent="0.3">
      <c r="A13" s="10">
        <v>7530</v>
      </c>
      <c r="B13" s="4" t="s">
        <v>17</v>
      </c>
      <c r="C13" s="10" t="s">
        <v>27</v>
      </c>
      <c r="D13" s="10" t="s">
        <v>18</v>
      </c>
      <c r="E13" s="11">
        <f>('0%'!E13)-30%</f>
        <v>2.6</v>
      </c>
      <c r="G13" s="9"/>
      <c r="H13" s="9"/>
      <c r="I13" s="6"/>
    </row>
    <row r="14" spans="1:9" s="7" customFormat="1" ht="15.9" customHeight="1" thickBot="1" x14ac:dyDescent="0.3">
      <c r="A14" s="8">
        <v>7531</v>
      </c>
      <c r="B14" s="4" t="s">
        <v>14</v>
      </c>
      <c r="C14" s="8" t="s">
        <v>30</v>
      </c>
      <c r="D14" s="8" t="s">
        <v>16</v>
      </c>
      <c r="E14" s="11">
        <f>('0%'!E14)-30%</f>
        <v>6.16</v>
      </c>
      <c r="G14" s="9"/>
      <c r="H14" s="9"/>
      <c r="I14" s="6"/>
    </row>
    <row r="15" spans="1:9" s="7" customFormat="1" ht="15.9" customHeight="1" thickBot="1" x14ac:dyDescent="0.3">
      <c r="A15" s="8">
        <v>7462</v>
      </c>
      <c r="B15" s="4" t="s">
        <v>15</v>
      </c>
      <c r="C15" s="8" t="s">
        <v>31</v>
      </c>
      <c r="D15" s="8" t="s">
        <v>8</v>
      </c>
      <c r="E15" s="11">
        <f>('0%'!E15)-30%</f>
        <v>7.12</v>
      </c>
      <c r="G15" s="9"/>
      <c r="H15" s="9"/>
      <c r="I15" s="6"/>
    </row>
    <row r="16" spans="1:9" s="7" customFormat="1" ht="15.9" customHeight="1" thickBot="1" x14ac:dyDescent="0.3">
      <c r="A16" s="8">
        <v>8400</v>
      </c>
      <c r="B16" s="4" t="s">
        <v>19</v>
      </c>
      <c r="C16" s="8" t="s">
        <v>27</v>
      </c>
      <c r="D16" s="8" t="s">
        <v>3</v>
      </c>
      <c r="E16" s="11">
        <f>('0%'!E16)-30%</f>
        <v>1.56</v>
      </c>
      <c r="G16" s="9"/>
      <c r="H16" s="9"/>
      <c r="I16" s="6"/>
    </row>
    <row r="17" spans="1:9" s="7" customFormat="1" ht="15.9" customHeight="1" thickBot="1" x14ac:dyDescent="0.3">
      <c r="A17" s="8">
        <v>8402</v>
      </c>
      <c r="B17" s="4" t="s">
        <v>20</v>
      </c>
      <c r="C17" s="8" t="s">
        <v>27</v>
      </c>
      <c r="D17" s="8" t="s">
        <v>3</v>
      </c>
      <c r="E17" s="11">
        <f>('0%'!E17)-30%</f>
        <v>2.6300000000000003</v>
      </c>
      <c r="G17" s="9"/>
      <c r="H17" s="9"/>
      <c r="I17" s="6"/>
    </row>
    <row r="18" spans="1:9" s="7" customFormat="1" ht="15.9" customHeight="1" thickBot="1" x14ac:dyDescent="0.3">
      <c r="A18" s="8">
        <v>8404</v>
      </c>
      <c r="B18" s="4" t="s">
        <v>21</v>
      </c>
      <c r="C18" s="8" t="s">
        <v>27</v>
      </c>
      <c r="D18" s="8" t="s">
        <v>3</v>
      </c>
      <c r="E18" s="11">
        <f>('0%'!E18)-30%</f>
        <v>3.7800000000000002</v>
      </c>
      <c r="G18" s="9"/>
      <c r="H18" s="9"/>
      <c r="I18" s="6"/>
    </row>
    <row r="19" spans="1:9" s="7" customFormat="1" ht="15.9" customHeight="1" thickBot="1" x14ac:dyDescent="0.3">
      <c r="A19" s="8">
        <v>8406</v>
      </c>
      <c r="B19" s="4" t="s">
        <v>22</v>
      </c>
      <c r="C19" s="8" t="s">
        <v>27</v>
      </c>
      <c r="D19" s="8" t="s">
        <v>3</v>
      </c>
      <c r="E19" s="11">
        <f>('0%'!E19)-30%</f>
        <v>2.99</v>
      </c>
      <c r="G19" s="9"/>
      <c r="H19" s="9"/>
      <c r="I19" s="6"/>
    </row>
    <row r="20" spans="1:9" s="7" customFormat="1" ht="15.9" customHeight="1" thickBot="1" x14ac:dyDescent="0.3">
      <c r="A20" s="8">
        <v>8408</v>
      </c>
      <c r="B20" s="4" t="s">
        <v>23</v>
      </c>
      <c r="C20" s="8" t="s">
        <v>27</v>
      </c>
      <c r="D20" s="8" t="s">
        <v>3</v>
      </c>
      <c r="E20" s="11">
        <f>('0%'!E20)-30%</f>
        <v>2.99</v>
      </c>
      <c r="G20" s="9"/>
      <c r="H20" s="9"/>
      <c r="I20" s="6"/>
    </row>
    <row r="21" spans="1:9" s="7" customFormat="1" ht="15.9" customHeight="1" thickBot="1" x14ac:dyDescent="0.3">
      <c r="A21" s="8">
        <v>8420</v>
      </c>
      <c r="B21" s="4" t="s">
        <v>24</v>
      </c>
      <c r="C21" s="8" t="s">
        <v>27</v>
      </c>
      <c r="D21" s="8" t="s">
        <v>8</v>
      </c>
      <c r="E21" s="11">
        <f>('0%'!E21)-30%</f>
        <v>4.28</v>
      </c>
      <c r="G21" s="9"/>
      <c r="H21" s="9"/>
      <c r="I21" s="6"/>
    </row>
    <row r="22" spans="1:9" s="7" customFormat="1" ht="15.9" customHeight="1" thickBot="1" x14ac:dyDescent="0.3">
      <c r="A22" s="3"/>
      <c r="C22" s="3"/>
      <c r="D22" s="3"/>
      <c r="E22" s="9"/>
      <c r="G22" s="9"/>
      <c r="H22" s="9"/>
      <c r="I22" s="6"/>
    </row>
    <row r="23" spans="1:9" s="7" customFormat="1" ht="15.9" customHeight="1" thickTop="1" thickBot="1" x14ac:dyDescent="0.3">
      <c r="B23" s="14" t="s">
        <v>25</v>
      </c>
      <c r="C23" s="13"/>
      <c r="D23" s="3"/>
      <c r="E23" s="9"/>
      <c r="G23" s="9"/>
      <c r="H23" s="9"/>
      <c r="I23" s="6"/>
    </row>
    <row r="24" spans="1:9" s="7" customFormat="1" ht="15.9" customHeight="1" thickBot="1" x14ac:dyDescent="0.3">
      <c r="A24" s="8">
        <v>8430</v>
      </c>
      <c r="B24" s="12" t="s">
        <v>33</v>
      </c>
      <c r="C24" s="8" t="s">
        <v>27</v>
      </c>
      <c r="D24" s="8" t="s">
        <v>1</v>
      </c>
      <c r="E24" s="11">
        <f>('0%'!E24)-30%</f>
        <v>8.08</v>
      </c>
      <c r="G24" s="9"/>
      <c r="H24" s="9"/>
      <c r="I24" s="6"/>
    </row>
    <row r="25" spans="1:9" s="7" customFormat="1" ht="15.9" customHeight="1" thickBot="1" x14ac:dyDescent="0.3">
      <c r="A25" s="8">
        <v>8432</v>
      </c>
      <c r="B25" s="12" t="s">
        <v>34</v>
      </c>
      <c r="C25" s="8" t="s">
        <v>27</v>
      </c>
      <c r="D25" s="8" t="s">
        <v>1</v>
      </c>
      <c r="E25" s="11">
        <f>('0%'!E25)-30%</f>
        <v>7.15</v>
      </c>
      <c r="G25" s="9"/>
      <c r="H25" s="9"/>
      <c r="I25" s="6"/>
    </row>
    <row r="26" spans="1:9" s="7" customFormat="1" ht="15.9" customHeight="1" thickBot="1" x14ac:dyDescent="0.3">
      <c r="A26" s="8">
        <v>8434</v>
      </c>
      <c r="B26" s="12" t="s">
        <v>35</v>
      </c>
      <c r="C26" s="8" t="s">
        <v>27</v>
      </c>
      <c r="D26" s="8" t="s">
        <v>1</v>
      </c>
      <c r="E26" s="11">
        <f>('0%'!E26)-30%</f>
        <v>15.61</v>
      </c>
      <c r="G26" s="9"/>
      <c r="H26" s="9"/>
      <c r="I26" s="6"/>
    </row>
    <row r="27" spans="1:9" s="7" customFormat="1" ht="15.9" customHeight="1" thickBot="1" x14ac:dyDescent="0.3">
      <c r="A27" s="8">
        <v>8436</v>
      </c>
      <c r="B27" s="12" t="s">
        <v>36</v>
      </c>
      <c r="C27" s="8" t="s">
        <v>27</v>
      </c>
      <c r="D27" s="8" t="s">
        <v>1</v>
      </c>
      <c r="E27" s="11">
        <f>('0%'!E27)-30%</f>
        <v>10.51</v>
      </c>
      <c r="G27" s="9"/>
      <c r="H27" s="9"/>
      <c r="I27" s="6"/>
    </row>
    <row r="28" spans="1:9" s="7" customFormat="1" ht="15.9" customHeight="1" thickBot="1" x14ac:dyDescent="0.3">
      <c r="A28" s="8">
        <v>8438</v>
      </c>
      <c r="B28" s="12" t="s">
        <v>37</v>
      </c>
      <c r="C28" s="8" t="s">
        <v>27</v>
      </c>
      <c r="D28" s="8" t="s">
        <v>1</v>
      </c>
      <c r="E28" s="11">
        <f>('0%'!E28)-30%</f>
        <v>8.5399999999999991</v>
      </c>
      <c r="G28" s="9"/>
      <c r="H28" s="9"/>
      <c r="I28" s="6"/>
    </row>
    <row r="29" spans="1:9" s="7" customFormat="1" ht="15.9" customHeight="1" thickBot="1" x14ac:dyDescent="0.3">
      <c r="A29" s="8">
        <v>8440</v>
      </c>
      <c r="B29" s="12" t="s">
        <v>38</v>
      </c>
      <c r="C29" s="8" t="s">
        <v>27</v>
      </c>
      <c r="D29" s="8" t="s">
        <v>1</v>
      </c>
      <c r="E29" s="11">
        <f>('0%'!E29)-30%</f>
        <v>12.489999999999998</v>
      </c>
      <c r="G29" s="9"/>
      <c r="H29" s="9"/>
      <c r="I29" s="6"/>
    </row>
    <row r="30" spans="1:9" s="7" customFormat="1" ht="15.9" customHeight="1" thickBot="1" x14ac:dyDescent="0.3">
      <c r="A30" s="8">
        <v>8442</v>
      </c>
      <c r="B30" s="12" t="s">
        <v>39</v>
      </c>
      <c r="C30" s="8" t="s">
        <v>27</v>
      </c>
      <c r="D30" s="8" t="s">
        <v>8</v>
      </c>
      <c r="E30" s="11">
        <f>('0%'!E30)-30%</f>
        <v>3.5</v>
      </c>
      <c r="G30" s="9"/>
      <c r="H30" s="9"/>
      <c r="I30" s="6"/>
    </row>
    <row r="31" spans="1:9" s="7" customFormat="1" ht="15.9" customHeight="1" x14ac:dyDescent="0.25">
      <c r="A31" s="3"/>
      <c r="C31" s="3"/>
      <c r="D31" s="3"/>
      <c r="E31" s="9"/>
      <c r="G31" s="9"/>
      <c r="H31" s="9"/>
      <c r="I31" s="6"/>
    </row>
  </sheetData>
  <printOptions horizontalCentered="1"/>
  <pageMargins left="0.8858267716535434" right="0.8858267716535434" top="0.88" bottom="1" header="0" footer="0"/>
  <pageSetup paperSize="9" scale="56" orientation="portrait" r:id="rId1"/>
  <headerFooter alignWithMargins="0"/>
  <rowBreaks count="1" manualBreakCount="1">
    <brk id="22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1"/>
  <sheetViews>
    <sheetView tabSelected="1" view="pageBreakPreview" zoomScale="80" zoomScaleNormal="80" zoomScaleSheetLayoutView="80" zoomScalePageLayoutView="40" workbookViewId="0">
      <selection activeCell="O34" sqref="O34"/>
    </sheetView>
  </sheetViews>
  <sheetFormatPr baseColWidth="10" defaultColWidth="11.453125" defaultRowHeight="15.9" customHeight="1" x14ac:dyDescent="0.25"/>
  <cols>
    <col min="1" max="1" width="9.453125" style="1" customWidth="1"/>
    <col min="2" max="2" width="65.90625" style="7" customWidth="1"/>
    <col min="3" max="3" width="10.453125" style="3" customWidth="1"/>
    <col min="4" max="4" width="15.08984375" style="1" customWidth="1"/>
    <col min="5" max="5" width="13.453125" style="5" customWidth="1"/>
    <col min="6" max="6" width="11.453125" style="2"/>
    <col min="7" max="7" width="11.453125" style="18"/>
    <col min="8" max="8" width="13.453125" style="5" customWidth="1"/>
    <col min="9" max="9" width="11.453125" style="5"/>
    <col min="10" max="16384" width="11.453125" style="1"/>
  </cols>
  <sheetData>
    <row r="1" spans="1:9" s="7" customFormat="1" ht="15.9" customHeight="1" thickBot="1" x14ac:dyDescent="0.3">
      <c r="B1" s="13" t="s">
        <v>0</v>
      </c>
      <c r="C1" s="13"/>
      <c r="D1" s="3"/>
      <c r="E1" s="9"/>
      <c r="F1" s="6" t="s">
        <v>40</v>
      </c>
      <c r="G1" s="15" t="s">
        <v>41</v>
      </c>
      <c r="H1" s="9"/>
      <c r="I1" s="6"/>
    </row>
    <row r="2" spans="1:9" s="7" customFormat="1" ht="15.9" customHeight="1" thickBot="1" x14ac:dyDescent="0.3">
      <c r="A2" s="8">
        <v>7442</v>
      </c>
      <c r="B2" s="4" t="s">
        <v>2</v>
      </c>
      <c r="C2" s="8" t="s">
        <v>28</v>
      </c>
      <c r="D2" s="8" t="s">
        <v>3</v>
      </c>
      <c r="E2" s="11">
        <f>'30%'!E2</f>
        <v>1.04</v>
      </c>
      <c r="F2" s="11">
        <f>E2*0.21</f>
        <v>0.21840000000000001</v>
      </c>
      <c r="G2" s="16">
        <f>E2+F2</f>
        <v>1.2584</v>
      </c>
      <c r="H2" s="9"/>
      <c r="I2" s="6"/>
    </row>
    <row r="3" spans="1:9" s="7" customFormat="1" ht="15.9" customHeight="1" thickBot="1" x14ac:dyDescent="0.3">
      <c r="A3" s="8">
        <v>7443</v>
      </c>
      <c r="B3" s="4" t="s">
        <v>13</v>
      </c>
      <c r="C3" s="8" t="s">
        <v>28</v>
      </c>
      <c r="D3" s="8" t="s">
        <v>3</v>
      </c>
      <c r="E3" s="11">
        <f>'30%'!E3</f>
        <v>1.1299999999999999</v>
      </c>
      <c r="F3" s="11">
        <f t="shared" ref="F3:F30" si="0">E3*0.21</f>
        <v>0.23729999999999996</v>
      </c>
      <c r="G3" s="16">
        <f t="shared" ref="G3:G30" si="1">E3+F3</f>
        <v>1.3672999999999997</v>
      </c>
      <c r="H3" s="9"/>
      <c r="I3" s="6"/>
    </row>
    <row r="4" spans="1:9" s="7" customFormat="1" ht="15.9" customHeight="1" thickBot="1" x14ac:dyDescent="0.3">
      <c r="A4" s="8">
        <v>7444</v>
      </c>
      <c r="B4" s="4" t="s">
        <v>4</v>
      </c>
      <c r="C4" s="8" t="s">
        <v>28</v>
      </c>
      <c r="D4" s="8" t="s">
        <v>3</v>
      </c>
      <c r="E4" s="11">
        <f>'30%'!E4</f>
        <v>3.18</v>
      </c>
      <c r="F4" s="11">
        <f t="shared" si="0"/>
        <v>0.66780000000000006</v>
      </c>
      <c r="G4" s="16">
        <f t="shared" si="1"/>
        <v>3.8478000000000003</v>
      </c>
      <c r="H4" s="9"/>
      <c r="I4" s="6"/>
    </row>
    <row r="5" spans="1:9" s="7" customFormat="1" ht="15.9" customHeight="1" thickBot="1" x14ac:dyDescent="0.3">
      <c r="A5" s="8">
        <v>7449</v>
      </c>
      <c r="B5" s="4" t="s">
        <v>5</v>
      </c>
      <c r="C5" s="8" t="s">
        <v>30</v>
      </c>
      <c r="D5" s="8" t="s">
        <v>8</v>
      </c>
      <c r="E5" s="11">
        <f>'30%'!E5</f>
        <v>8.4599999999999991</v>
      </c>
      <c r="F5" s="11">
        <f t="shared" si="0"/>
        <v>1.7765999999999997</v>
      </c>
      <c r="G5" s="16">
        <f t="shared" si="1"/>
        <v>10.236599999999999</v>
      </c>
      <c r="H5" s="9"/>
      <c r="I5" s="6"/>
    </row>
    <row r="6" spans="1:9" s="7" customFormat="1" ht="15.9" customHeight="1" thickBot="1" x14ac:dyDescent="0.3">
      <c r="A6" s="8">
        <v>7456</v>
      </c>
      <c r="B6" s="4" t="s">
        <v>6</v>
      </c>
      <c r="C6" s="8" t="s">
        <v>30</v>
      </c>
      <c r="D6" s="8" t="s">
        <v>3</v>
      </c>
      <c r="E6" s="11">
        <f>'30%'!E6</f>
        <v>5.82</v>
      </c>
      <c r="F6" s="11">
        <f t="shared" si="0"/>
        <v>1.2222</v>
      </c>
      <c r="G6" s="16">
        <f t="shared" si="1"/>
        <v>7.0422000000000002</v>
      </c>
      <c r="H6" s="9"/>
      <c r="I6" s="6"/>
    </row>
    <row r="7" spans="1:9" s="7" customFormat="1" ht="15.9" customHeight="1" thickBot="1" x14ac:dyDescent="0.3">
      <c r="A7" s="8">
        <v>7461</v>
      </c>
      <c r="B7" s="12" t="s">
        <v>7</v>
      </c>
      <c r="C7" s="8" t="s">
        <v>29</v>
      </c>
      <c r="D7" s="8" t="s">
        <v>8</v>
      </c>
      <c r="E7" s="11">
        <f>'30%'!E7</f>
        <v>20.779999999999998</v>
      </c>
      <c r="F7" s="11">
        <f t="shared" si="0"/>
        <v>4.3637999999999995</v>
      </c>
      <c r="G7" s="16">
        <f t="shared" si="1"/>
        <v>25.143799999999999</v>
      </c>
      <c r="H7" s="9"/>
      <c r="I7" s="6"/>
    </row>
    <row r="8" spans="1:9" s="7" customFormat="1" ht="15.9" customHeight="1" thickBot="1" x14ac:dyDescent="0.3">
      <c r="A8" s="8">
        <v>7470</v>
      </c>
      <c r="B8" s="12" t="s">
        <v>9</v>
      </c>
      <c r="C8" s="8" t="s">
        <v>32</v>
      </c>
      <c r="D8" s="8"/>
      <c r="E8" s="11">
        <f>'30%'!E8</f>
        <v>4.59</v>
      </c>
      <c r="F8" s="11">
        <f t="shared" si="0"/>
        <v>0.96389999999999998</v>
      </c>
      <c r="G8" s="16">
        <f t="shared" si="1"/>
        <v>5.5538999999999996</v>
      </c>
      <c r="H8" s="9"/>
      <c r="I8" s="6"/>
    </row>
    <row r="9" spans="1:9" s="7" customFormat="1" ht="15.9" customHeight="1" thickBot="1" x14ac:dyDescent="0.3">
      <c r="A9" s="8">
        <v>7520</v>
      </c>
      <c r="B9" s="4" t="s">
        <v>10</v>
      </c>
      <c r="C9" s="8" t="s">
        <v>27</v>
      </c>
      <c r="D9" s="8" t="s">
        <v>8</v>
      </c>
      <c r="E9" s="11">
        <f>'30%'!E9</f>
        <v>5.49</v>
      </c>
      <c r="F9" s="11">
        <f t="shared" si="0"/>
        <v>1.1529</v>
      </c>
      <c r="G9" s="16">
        <f t="shared" si="1"/>
        <v>6.6429</v>
      </c>
      <c r="H9" s="9"/>
      <c r="I9" s="6"/>
    </row>
    <row r="10" spans="1:9" s="7" customFormat="1" ht="15.9" customHeight="1" thickBot="1" x14ac:dyDescent="0.3">
      <c r="A10" s="10">
        <v>7522</v>
      </c>
      <c r="B10" s="4" t="s">
        <v>11</v>
      </c>
      <c r="C10" s="8" t="s">
        <v>27</v>
      </c>
      <c r="D10" s="8" t="s">
        <v>8</v>
      </c>
      <c r="E10" s="11">
        <f>'30%'!E10</f>
        <v>5.5600000000000005</v>
      </c>
      <c r="F10" s="11">
        <f t="shared" si="0"/>
        <v>1.1676</v>
      </c>
      <c r="G10" s="16">
        <f t="shared" si="1"/>
        <v>6.7276000000000007</v>
      </c>
      <c r="H10" s="9"/>
      <c r="I10" s="6"/>
    </row>
    <row r="11" spans="1:9" s="7" customFormat="1" ht="15.9" customHeight="1" thickBot="1" x14ac:dyDescent="0.3">
      <c r="A11" s="10">
        <v>7524</v>
      </c>
      <c r="B11" s="4" t="s">
        <v>26</v>
      </c>
      <c r="C11" s="8" t="s">
        <v>27</v>
      </c>
      <c r="D11" s="8" t="s">
        <v>8</v>
      </c>
      <c r="E11" s="11">
        <f>'30%'!E11</f>
        <v>10.85</v>
      </c>
      <c r="F11" s="11">
        <f t="shared" si="0"/>
        <v>2.2784999999999997</v>
      </c>
      <c r="G11" s="16">
        <f t="shared" si="1"/>
        <v>13.128499999999999</v>
      </c>
      <c r="H11" s="9"/>
      <c r="I11" s="6"/>
    </row>
    <row r="12" spans="1:9" s="7" customFormat="1" ht="15.9" customHeight="1" thickBot="1" x14ac:dyDescent="0.3">
      <c r="A12" s="10">
        <v>7526</v>
      </c>
      <c r="B12" s="4" t="s">
        <v>12</v>
      </c>
      <c r="C12" s="10" t="s">
        <v>27</v>
      </c>
      <c r="D12" s="10"/>
      <c r="E12" s="11">
        <f>'30%'!E12</f>
        <v>17.829999999999998</v>
      </c>
      <c r="F12" s="11">
        <f t="shared" si="0"/>
        <v>3.7442999999999995</v>
      </c>
      <c r="G12" s="16">
        <f t="shared" si="1"/>
        <v>21.574299999999997</v>
      </c>
      <c r="H12" s="9"/>
      <c r="I12" s="6"/>
    </row>
    <row r="13" spans="1:9" s="7" customFormat="1" ht="15.9" customHeight="1" thickBot="1" x14ac:dyDescent="0.3">
      <c r="A13" s="10">
        <v>7530</v>
      </c>
      <c r="B13" s="4" t="s">
        <v>17</v>
      </c>
      <c r="C13" s="10" t="s">
        <v>27</v>
      </c>
      <c r="D13" s="10" t="s">
        <v>18</v>
      </c>
      <c r="E13" s="11">
        <f>'30%'!E13</f>
        <v>2.6</v>
      </c>
      <c r="F13" s="11">
        <f t="shared" si="0"/>
        <v>0.54600000000000004</v>
      </c>
      <c r="G13" s="16">
        <f t="shared" si="1"/>
        <v>3.1459999999999999</v>
      </c>
      <c r="H13" s="9"/>
      <c r="I13" s="6"/>
    </row>
    <row r="14" spans="1:9" s="7" customFormat="1" ht="15.9" customHeight="1" thickBot="1" x14ac:dyDescent="0.3">
      <c r="A14" s="8">
        <v>7531</v>
      </c>
      <c r="B14" s="4" t="s">
        <v>14</v>
      </c>
      <c r="C14" s="8" t="s">
        <v>30</v>
      </c>
      <c r="D14" s="8" t="s">
        <v>16</v>
      </c>
      <c r="E14" s="11">
        <f>'30%'!E14</f>
        <v>6.16</v>
      </c>
      <c r="F14" s="11">
        <f t="shared" si="0"/>
        <v>1.2936000000000001</v>
      </c>
      <c r="G14" s="16">
        <f t="shared" si="1"/>
        <v>7.4535999999999998</v>
      </c>
      <c r="H14" s="9"/>
      <c r="I14" s="6"/>
    </row>
    <row r="15" spans="1:9" s="7" customFormat="1" ht="15.9" customHeight="1" thickBot="1" x14ac:dyDescent="0.3">
      <c r="A15" s="8">
        <v>7462</v>
      </c>
      <c r="B15" s="4" t="s">
        <v>15</v>
      </c>
      <c r="C15" s="8" t="s">
        <v>31</v>
      </c>
      <c r="D15" s="8" t="s">
        <v>8</v>
      </c>
      <c r="E15" s="11">
        <f>'30%'!E15</f>
        <v>7.12</v>
      </c>
      <c r="F15" s="11">
        <f t="shared" si="0"/>
        <v>1.4951999999999999</v>
      </c>
      <c r="G15" s="16">
        <f t="shared" si="1"/>
        <v>8.6151999999999997</v>
      </c>
      <c r="H15" s="9"/>
      <c r="I15" s="6"/>
    </row>
    <row r="16" spans="1:9" s="7" customFormat="1" ht="15.9" customHeight="1" thickBot="1" x14ac:dyDescent="0.3">
      <c r="A16" s="8">
        <v>8400</v>
      </c>
      <c r="B16" s="4" t="s">
        <v>19</v>
      </c>
      <c r="C16" s="8" t="s">
        <v>27</v>
      </c>
      <c r="D16" s="8" t="s">
        <v>3</v>
      </c>
      <c r="E16" s="11">
        <f>'30%'!E16</f>
        <v>1.56</v>
      </c>
      <c r="F16" s="11">
        <f t="shared" si="0"/>
        <v>0.3276</v>
      </c>
      <c r="G16" s="16">
        <f t="shared" si="1"/>
        <v>1.8875999999999999</v>
      </c>
      <c r="H16" s="9"/>
      <c r="I16" s="6"/>
    </row>
    <row r="17" spans="1:9" s="7" customFormat="1" ht="15.9" customHeight="1" thickBot="1" x14ac:dyDescent="0.3">
      <c r="A17" s="8">
        <v>8402</v>
      </c>
      <c r="B17" s="4" t="s">
        <v>20</v>
      </c>
      <c r="C17" s="8" t="s">
        <v>27</v>
      </c>
      <c r="D17" s="8" t="s">
        <v>3</v>
      </c>
      <c r="E17" s="11">
        <f>'30%'!E17</f>
        <v>2.6300000000000003</v>
      </c>
      <c r="F17" s="11">
        <f t="shared" si="0"/>
        <v>0.55230000000000001</v>
      </c>
      <c r="G17" s="16">
        <f t="shared" si="1"/>
        <v>3.1823000000000006</v>
      </c>
      <c r="H17" s="9"/>
      <c r="I17" s="6"/>
    </row>
    <row r="18" spans="1:9" s="7" customFormat="1" ht="15.9" customHeight="1" thickBot="1" x14ac:dyDescent="0.3">
      <c r="A18" s="8">
        <v>8404</v>
      </c>
      <c r="B18" s="4" t="s">
        <v>21</v>
      </c>
      <c r="C18" s="8" t="s">
        <v>27</v>
      </c>
      <c r="D18" s="8" t="s">
        <v>3</v>
      </c>
      <c r="E18" s="11">
        <f>'30%'!E18</f>
        <v>3.7800000000000002</v>
      </c>
      <c r="F18" s="11">
        <f t="shared" si="0"/>
        <v>0.79380000000000006</v>
      </c>
      <c r="G18" s="16">
        <f t="shared" si="1"/>
        <v>4.5738000000000003</v>
      </c>
      <c r="H18" s="9"/>
      <c r="I18" s="6"/>
    </row>
    <row r="19" spans="1:9" s="7" customFormat="1" ht="15.9" customHeight="1" thickBot="1" x14ac:dyDescent="0.3">
      <c r="A19" s="8">
        <v>8406</v>
      </c>
      <c r="B19" s="4" t="s">
        <v>22</v>
      </c>
      <c r="C19" s="8" t="s">
        <v>27</v>
      </c>
      <c r="D19" s="8" t="s">
        <v>3</v>
      </c>
      <c r="E19" s="11">
        <f>'30%'!E19</f>
        <v>2.99</v>
      </c>
      <c r="F19" s="11">
        <f t="shared" si="0"/>
        <v>0.62790000000000001</v>
      </c>
      <c r="G19" s="16">
        <f t="shared" si="1"/>
        <v>3.6179000000000001</v>
      </c>
      <c r="H19" s="9"/>
      <c r="I19" s="6"/>
    </row>
    <row r="20" spans="1:9" s="7" customFormat="1" ht="15.9" customHeight="1" thickBot="1" x14ac:dyDescent="0.3">
      <c r="A20" s="8">
        <v>8408</v>
      </c>
      <c r="B20" s="4" t="s">
        <v>23</v>
      </c>
      <c r="C20" s="8" t="s">
        <v>27</v>
      </c>
      <c r="D20" s="8" t="s">
        <v>3</v>
      </c>
      <c r="E20" s="11">
        <f>'30%'!E20</f>
        <v>2.99</v>
      </c>
      <c r="F20" s="11">
        <f t="shared" si="0"/>
        <v>0.62790000000000001</v>
      </c>
      <c r="G20" s="16">
        <f t="shared" si="1"/>
        <v>3.6179000000000001</v>
      </c>
      <c r="H20" s="9"/>
      <c r="I20" s="6"/>
    </row>
    <row r="21" spans="1:9" s="7" customFormat="1" ht="15.9" customHeight="1" thickBot="1" x14ac:dyDescent="0.3">
      <c r="A21" s="8">
        <v>8420</v>
      </c>
      <c r="B21" s="4" t="s">
        <v>24</v>
      </c>
      <c r="C21" s="8" t="s">
        <v>27</v>
      </c>
      <c r="D21" s="8" t="s">
        <v>8</v>
      </c>
      <c r="E21" s="11">
        <f>'30%'!E21</f>
        <v>4.28</v>
      </c>
      <c r="F21" s="11">
        <f t="shared" si="0"/>
        <v>0.89880000000000004</v>
      </c>
      <c r="G21" s="16">
        <f t="shared" si="1"/>
        <v>5.1788000000000007</v>
      </c>
      <c r="H21" s="9"/>
      <c r="I21" s="6"/>
    </row>
    <row r="22" spans="1:9" s="7" customFormat="1" ht="15.9" customHeight="1" thickBot="1" x14ac:dyDescent="0.3">
      <c r="A22" s="3"/>
      <c r="C22" s="3"/>
      <c r="D22" s="3"/>
      <c r="E22" s="9"/>
      <c r="F22" s="11"/>
      <c r="G22" s="16"/>
      <c r="H22" s="9"/>
      <c r="I22" s="6"/>
    </row>
    <row r="23" spans="1:9" s="7" customFormat="1" ht="15.9" customHeight="1" thickTop="1" thickBot="1" x14ac:dyDescent="0.3">
      <c r="B23" s="14" t="s">
        <v>25</v>
      </c>
      <c r="C23" s="13"/>
      <c r="D23" s="3"/>
      <c r="E23" s="9"/>
      <c r="F23" s="11"/>
      <c r="G23" s="16"/>
      <c r="H23" s="9"/>
      <c r="I23" s="6"/>
    </row>
    <row r="24" spans="1:9" s="7" customFormat="1" ht="15.9" customHeight="1" thickBot="1" x14ac:dyDescent="0.3">
      <c r="A24" s="8">
        <v>8430</v>
      </c>
      <c r="B24" s="12" t="s">
        <v>33</v>
      </c>
      <c r="C24" s="8" t="s">
        <v>27</v>
      </c>
      <c r="D24" s="8" t="s">
        <v>1</v>
      </c>
      <c r="E24" s="11">
        <f>'30%'!E24</f>
        <v>8.08</v>
      </c>
      <c r="F24" s="11">
        <f t="shared" si="0"/>
        <v>1.6967999999999999</v>
      </c>
      <c r="G24" s="16">
        <f t="shared" si="1"/>
        <v>9.7767999999999997</v>
      </c>
      <c r="H24" s="9"/>
      <c r="I24" s="6"/>
    </row>
    <row r="25" spans="1:9" s="7" customFormat="1" ht="15.9" customHeight="1" thickBot="1" x14ac:dyDescent="0.3">
      <c r="A25" s="8">
        <v>8432</v>
      </c>
      <c r="B25" s="12" t="s">
        <v>34</v>
      </c>
      <c r="C25" s="8" t="s">
        <v>27</v>
      </c>
      <c r="D25" s="8" t="s">
        <v>1</v>
      </c>
      <c r="E25" s="11">
        <f>'30%'!E25</f>
        <v>7.15</v>
      </c>
      <c r="F25" s="11">
        <f t="shared" si="0"/>
        <v>1.5015000000000001</v>
      </c>
      <c r="G25" s="16">
        <f t="shared" si="1"/>
        <v>8.6515000000000004</v>
      </c>
      <c r="H25" s="9"/>
      <c r="I25" s="6"/>
    </row>
    <row r="26" spans="1:9" s="7" customFormat="1" ht="15.9" customHeight="1" thickBot="1" x14ac:dyDescent="0.3">
      <c r="A26" s="8">
        <v>8434</v>
      </c>
      <c r="B26" s="12" t="s">
        <v>35</v>
      </c>
      <c r="C26" s="8" t="s">
        <v>27</v>
      </c>
      <c r="D26" s="8" t="s">
        <v>1</v>
      </c>
      <c r="E26" s="11">
        <f>'30%'!E26</f>
        <v>15.61</v>
      </c>
      <c r="F26" s="11">
        <f t="shared" si="0"/>
        <v>3.2780999999999998</v>
      </c>
      <c r="G26" s="16">
        <f t="shared" si="1"/>
        <v>18.888099999999998</v>
      </c>
      <c r="H26" s="9"/>
      <c r="I26" s="6"/>
    </row>
    <row r="27" spans="1:9" s="7" customFormat="1" ht="15.9" customHeight="1" thickBot="1" x14ac:dyDescent="0.3">
      <c r="A27" s="8">
        <v>8436</v>
      </c>
      <c r="B27" s="12" t="s">
        <v>36</v>
      </c>
      <c r="C27" s="8" t="s">
        <v>27</v>
      </c>
      <c r="D27" s="8" t="s">
        <v>1</v>
      </c>
      <c r="E27" s="11">
        <f>'30%'!E27</f>
        <v>10.51</v>
      </c>
      <c r="F27" s="11">
        <f t="shared" si="0"/>
        <v>2.2071000000000001</v>
      </c>
      <c r="G27" s="16">
        <f t="shared" si="1"/>
        <v>12.7171</v>
      </c>
      <c r="H27" s="9"/>
      <c r="I27" s="6"/>
    </row>
    <row r="28" spans="1:9" s="7" customFormat="1" ht="15.9" customHeight="1" thickBot="1" x14ac:dyDescent="0.3">
      <c r="A28" s="8">
        <v>8438</v>
      </c>
      <c r="B28" s="12" t="s">
        <v>37</v>
      </c>
      <c r="C28" s="8" t="s">
        <v>27</v>
      </c>
      <c r="D28" s="8" t="s">
        <v>1</v>
      </c>
      <c r="E28" s="11">
        <f>'30%'!E28</f>
        <v>8.5399999999999991</v>
      </c>
      <c r="F28" s="11">
        <f t="shared" si="0"/>
        <v>1.7933999999999997</v>
      </c>
      <c r="G28" s="16">
        <f t="shared" si="1"/>
        <v>10.333399999999999</v>
      </c>
      <c r="H28" s="9"/>
      <c r="I28" s="6"/>
    </row>
    <row r="29" spans="1:9" s="7" customFormat="1" ht="15.9" customHeight="1" thickBot="1" x14ac:dyDescent="0.3">
      <c r="A29" s="8">
        <v>8440</v>
      </c>
      <c r="B29" s="12" t="s">
        <v>38</v>
      </c>
      <c r="C29" s="8" t="s">
        <v>27</v>
      </c>
      <c r="D29" s="8" t="s">
        <v>1</v>
      </c>
      <c r="E29" s="11">
        <f>'30%'!E29</f>
        <v>12.489999999999998</v>
      </c>
      <c r="F29" s="11">
        <f t="shared" si="0"/>
        <v>2.6228999999999996</v>
      </c>
      <c r="G29" s="16">
        <f t="shared" si="1"/>
        <v>15.112899999999998</v>
      </c>
      <c r="H29" s="9"/>
      <c r="I29" s="6"/>
    </row>
    <row r="30" spans="1:9" s="7" customFormat="1" ht="15.9" customHeight="1" thickBot="1" x14ac:dyDescent="0.3">
      <c r="A30" s="8">
        <v>8442</v>
      </c>
      <c r="B30" s="12" t="s">
        <v>39</v>
      </c>
      <c r="C30" s="8" t="s">
        <v>27</v>
      </c>
      <c r="D30" s="8" t="s">
        <v>8</v>
      </c>
      <c r="E30" s="11">
        <f>'30%'!E30</f>
        <v>3.5</v>
      </c>
      <c r="F30" s="11">
        <f t="shared" si="0"/>
        <v>0.73499999999999999</v>
      </c>
      <c r="G30" s="16">
        <f t="shared" si="1"/>
        <v>4.2350000000000003</v>
      </c>
      <c r="H30" s="9"/>
      <c r="I30" s="6"/>
    </row>
    <row r="31" spans="1:9" s="7" customFormat="1" ht="15.9" customHeight="1" x14ac:dyDescent="0.25">
      <c r="A31" s="3"/>
      <c r="C31" s="3"/>
      <c r="D31" s="3"/>
      <c r="E31" s="9"/>
      <c r="F31" s="9"/>
      <c r="G31" s="17"/>
      <c r="H31" s="9"/>
      <c r="I31" s="6"/>
    </row>
  </sheetData>
  <printOptions horizontalCentered="1"/>
  <pageMargins left="0.8858267716535434" right="0.8858267716535434" top="0.88" bottom="1" header="0" footer="0"/>
  <pageSetup paperSize="9" scale="56" orientation="portrait" r:id="rId1"/>
  <headerFooter alignWithMargins="0"/>
  <rowBreaks count="1" manualBreakCount="1">
    <brk id="22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EF3CC-7F2C-42EF-A519-F8B1EFF09DCB}">
  <dimension ref="A1:G54"/>
  <sheetViews>
    <sheetView view="pageBreakPreview" zoomScale="80" zoomScaleNormal="100" zoomScaleSheetLayoutView="80" workbookViewId="0"/>
  </sheetViews>
  <sheetFormatPr baseColWidth="10" defaultRowHeight="12.5" x14ac:dyDescent="0.25"/>
  <cols>
    <col min="1" max="1" width="8.6328125" customWidth="1"/>
    <col min="2" max="2" width="65.6328125" customWidth="1"/>
    <col min="3" max="3" width="8.6328125" style="19" customWidth="1"/>
    <col min="4" max="4" width="15.6328125" style="19" customWidth="1"/>
    <col min="5" max="5" width="12.6328125" customWidth="1"/>
    <col min="6" max="7" width="11.6328125" customWidth="1"/>
  </cols>
  <sheetData>
    <row r="1" spans="1:7" ht="17" thickBot="1" x14ac:dyDescent="0.3">
      <c r="A1" s="7"/>
      <c r="B1" s="13" t="s">
        <v>0</v>
      </c>
      <c r="C1" s="13"/>
      <c r="D1" s="3"/>
      <c r="E1" s="9"/>
      <c r="F1" s="6"/>
      <c r="G1" s="15"/>
    </row>
    <row r="2" spans="1:7" ht="17" thickBot="1" x14ac:dyDescent="0.3">
      <c r="A2" s="8">
        <f>IF(ISBLANK(Tienda!A2),"",Tienda!A2)</f>
        <v>7442</v>
      </c>
      <c r="B2" s="4" t="str">
        <f>IF(ISBLANK(Tienda!B2),"",Tienda!B2)</f>
        <v>AMONIACO</v>
      </c>
      <c r="C2" s="8" t="str">
        <f>IF(ISBLANK(Tienda!C2),"",Tienda!C2)</f>
        <v>ET</v>
      </c>
      <c r="D2" s="8" t="str">
        <f>IF(ISBLANK(Tienda!D2),"",Tienda!D2)</f>
        <v>1 L.</v>
      </c>
      <c r="E2" s="11">
        <v>1.34</v>
      </c>
    </row>
    <row r="3" spans="1:7" ht="17" thickBot="1" x14ac:dyDescent="0.3">
      <c r="A3" s="8">
        <f>IF(ISBLANK(Tienda!A3),"",Tienda!A3)</f>
        <v>7443</v>
      </c>
      <c r="B3" s="4" t="str">
        <f>IF(ISBLANK(Tienda!B3),"",Tienda!B3)</f>
        <v>SALFUMAN</v>
      </c>
      <c r="C3" s="8" t="str">
        <f>IF(ISBLANK(Tienda!C3),"",Tienda!C3)</f>
        <v>ET</v>
      </c>
      <c r="D3" s="8" t="str">
        <f>IF(ISBLANK(Tienda!D3),"",Tienda!D3)</f>
        <v>1 L.</v>
      </c>
      <c r="E3" s="11">
        <v>1.43</v>
      </c>
    </row>
    <row r="4" spans="1:7" ht="17" thickBot="1" x14ac:dyDescent="0.3">
      <c r="A4" s="8">
        <f>IF(ISBLANK(Tienda!A4),"",Tienda!A4)</f>
        <v>7444</v>
      </c>
      <c r="B4" s="4" t="str">
        <f>IF(ISBLANK(Tienda!B4),"",Tienda!B4)</f>
        <v>ALCOHOL DE QUEMAR</v>
      </c>
      <c r="C4" s="8" t="str">
        <f>IF(ISBLANK(Tienda!C4),"",Tienda!C4)</f>
        <v>ET</v>
      </c>
      <c r="D4" s="8" t="str">
        <f>IF(ISBLANK(Tienda!D4),"",Tienda!D4)</f>
        <v>1 L.</v>
      </c>
      <c r="E4" s="11">
        <v>3.48</v>
      </c>
    </row>
    <row r="5" spans="1:7" ht="17" thickBot="1" x14ac:dyDescent="0.3">
      <c r="A5" s="8">
        <f>IF(ISBLANK(Tienda!A5),"",Tienda!A5)</f>
        <v>7449</v>
      </c>
      <c r="B5" s="4" t="str">
        <f>IF(ISBLANK(Tienda!B5),"",Tienda!B5)</f>
        <v>CARAMBA MUEBLES - SPRAY</v>
      </c>
      <c r="C5" s="8" t="str">
        <f>IF(ISBLANK(Tienda!C5),"",Tienda!C5)</f>
        <v>CM</v>
      </c>
      <c r="D5" s="8" t="str">
        <f>IF(ISBLANK(Tienda!D5),"",Tienda!D5)</f>
        <v>750 ml.</v>
      </c>
      <c r="E5" s="11">
        <v>8.76</v>
      </c>
    </row>
    <row r="6" spans="1:7" ht="17" thickBot="1" x14ac:dyDescent="0.3">
      <c r="A6" s="8">
        <f>IF(ISBLANK(Tienda!A6),"",Tienda!A6)</f>
        <v>7456</v>
      </c>
      <c r="B6" s="4" t="str">
        <f>IF(ISBLANK(Tienda!B6),"",Tienda!B6)</f>
        <v>DISOLVENTE UNIVERSAL</v>
      </c>
      <c r="C6" s="8" t="str">
        <f>IF(ISBLANK(Tienda!C6),"",Tienda!C6)</f>
        <v>CM</v>
      </c>
      <c r="D6" s="8" t="str">
        <f>IF(ISBLANK(Tienda!D6),"",Tienda!D6)</f>
        <v>1 L.</v>
      </c>
      <c r="E6" s="11">
        <v>6.12</v>
      </c>
    </row>
    <row r="7" spans="1:7" ht="17" thickBot="1" x14ac:dyDescent="0.3">
      <c r="A7" s="8">
        <f>IF(ISBLANK(Tienda!A7),"",Tienda!A7)</f>
        <v>7461</v>
      </c>
      <c r="B7" s="12" t="str">
        <f>IF(ISBLANK(Tienda!B7),"",Tienda!B7)</f>
        <v>DASGRAFF - ELIMINADOR GRAFFITIS</v>
      </c>
      <c r="C7" s="8" t="str">
        <f>IF(ISBLANK(Tienda!C7),"",Tienda!C7)</f>
        <v>QV</v>
      </c>
      <c r="D7" s="8" t="str">
        <f>IF(ISBLANK(Tienda!D7),"",Tienda!D7)</f>
        <v>750 ml.</v>
      </c>
      <c r="E7" s="11">
        <v>21.08</v>
      </c>
    </row>
    <row r="8" spans="1:7" ht="17" thickBot="1" x14ac:dyDescent="0.3">
      <c r="A8" s="8">
        <f>IF(ISBLANK(Tienda!A8),"",Tienda!A8)</f>
        <v>7470</v>
      </c>
      <c r="B8" s="12" t="str">
        <f>IF(ISBLANK(Tienda!B8),"",Tienda!B8)</f>
        <v>REJILLA URINARIA PERFUMADA</v>
      </c>
      <c r="C8" s="8" t="str">
        <f>IF(ISBLANK(Tienda!C8),"",Tienda!C8)</f>
        <v>HB</v>
      </c>
      <c r="D8" s="8" t="str">
        <f>IF(ISBLANK(Tienda!D8),"",Tienda!D8)</f>
        <v/>
      </c>
      <c r="E8" s="11">
        <v>4.8899999999999997</v>
      </c>
    </row>
    <row r="9" spans="1:7" ht="17" thickBot="1" x14ac:dyDescent="0.3">
      <c r="A9" s="8">
        <f>IF(ISBLANK(Tienda!A9),"",Tienda!A9)</f>
        <v>7520</v>
      </c>
      <c r="B9" s="4" t="str">
        <f>IF(ISBLANK(Tienda!B9),"",Tienda!B9)</f>
        <v>MATA MOSCAS, MOSQUITOS, ..</v>
      </c>
      <c r="C9" s="8" t="str">
        <f>IF(ISBLANK(Tienda!C9),"",Tienda!C9)</f>
        <v>VF</v>
      </c>
      <c r="D9" s="8" t="str">
        <f>IF(ISBLANK(Tienda!D9),"",Tienda!D9)</f>
        <v>750 ml.</v>
      </c>
      <c r="E9" s="11">
        <v>5.79</v>
      </c>
    </row>
    <row r="10" spans="1:7" ht="17" thickBot="1" x14ac:dyDescent="0.3">
      <c r="A10" s="10">
        <f>IF(ISBLANK(Tienda!A10),"",Tienda!A10)</f>
        <v>7522</v>
      </c>
      <c r="B10" s="4" t="str">
        <f>IF(ISBLANK(Tienda!B10),"",Tienda!B10)</f>
        <v>MATA CUCARACHAS, HORMIGAS</v>
      </c>
      <c r="C10" s="8" t="str">
        <f>IF(ISBLANK(Tienda!C10),"",Tienda!C10)</f>
        <v>VF</v>
      </c>
      <c r="D10" s="8" t="str">
        <f>IF(ISBLANK(Tienda!D10),"",Tienda!D10)</f>
        <v>750 ml.</v>
      </c>
      <c r="E10" s="11">
        <v>5.86</v>
      </c>
    </row>
    <row r="11" spans="1:7" ht="17" thickBot="1" x14ac:dyDescent="0.3">
      <c r="A11" s="10">
        <f>IF(ISBLANK(Tienda!A11),"",Tienda!A11)</f>
        <v>7524</v>
      </c>
      <c r="B11" s="4" t="str">
        <f>IF(ISBLANK(Tienda!B11),"",Tienda!B11)</f>
        <v>INSECTICIDA EFECTO RESIDUAL</v>
      </c>
      <c r="C11" s="8" t="str">
        <f>IF(ISBLANK(Tienda!C11),"",Tienda!C11)</f>
        <v>VF</v>
      </c>
      <c r="D11" s="8" t="str">
        <f>IF(ISBLANK(Tienda!D11),"",Tienda!D11)</f>
        <v>750 ml.</v>
      </c>
      <c r="E11" s="11">
        <v>11.15</v>
      </c>
    </row>
    <row r="12" spans="1:7" ht="17" thickBot="1" x14ac:dyDescent="0.3">
      <c r="A12" s="10">
        <f>IF(ISBLANK(Tienda!A12),"",Tienda!A12)</f>
        <v>7526</v>
      </c>
      <c r="B12" s="4" t="str">
        <f>IF(ISBLANK(Tienda!B12),"",Tienda!B12)</f>
        <v>DIFUSOR AUTOMAT. AMBIENT. PROF.</v>
      </c>
      <c r="C12" s="10" t="str">
        <f>IF(ISBLANK(Tienda!C12),"",Tienda!C12)</f>
        <v>VF</v>
      </c>
      <c r="D12" s="10" t="str">
        <f>IF(ISBLANK(Tienda!D12),"",Tienda!D12)</f>
        <v/>
      </c>
      <c r="E12" s="11">
        <v>18.13</v>
      </c>
    </row>
    <row r="13" spans="1:7" ht="17" thickBot="1" x14ac:dyDescent="0.3">
      <c r="A13" s="10">
        <f>IF(ISBLANK(Tienda!A13),"",Tienda!A13)</f>
        <v>7530</v>
      </c>
      <c r="B13" s="4" t="str">
        <f>IF(ISBLANK(Tienda!B13),"",Tienda!B13)</f>
        <v xml:space="preserve">RECAMBIO AMBIENTADOR </v>
      </c>
      <c r="C13" s="10" t="str">
        <f>IF(ISBLANK(Tienda!C13),"",Tienda!C13)</f>
        <v>VF</v>
      </c>
      <c r="D13" s="10" t="str">
        <f>IF(ISBLANK(Tienda!D13),"",Tienda!D13)</f>
        <v>250 ml.</v>
      </c>
      <c r="E13" s="11">
        <v>2.9</v>
      </c>
    </row>
    <row r="14" spans="1:7" ht="17" thickBot="1" x14ac:dyDescent="0.3">
      <c r="A14" s="8">
        <f>IF(ISBLANK(Tienda!A14),"",Tienda!A14)</f>
        <v>7531</v>
      </c>
      <c r="B14" s="4" t="str">
        <f>IF(ISBLANK(Tienda!B14),"",Tienda!B14)</f>
        <v>SOSA CAUSTICA 1KG</v>
      </c>
      <c r="C14" s="8" t="str">
        <f>IF(ISBLANK(Tienda!C14),"",Tienda!C14)</f>
        <v>CM</v>
      </c>
      <c r="D14" s="8" t="str">
        <f>IF(ISBLANK(Tienda!D14),"",Tienda!D14)</f>
        <v>1 Kg.</v>
      </c>
      <c r="E14" s="11">
        <v>6.46</v>
      </c>
    </row>
    <row r="15" spans="1:7" ht="17" thickBot="1" x14ac:dyDescent="0.3">
      <c r="A15" s="8">
        <f>IF(ISBLANK(Tienda!A15),"",Tienda!A15)</f>
        <v>7462</v>
      </c>
      <c r="B15" s="4" t="str">
        <f>IF(ISBLANK(Tienda!B15),"",Tienda!B15)</f>
        <v>HC- INOX ABRILANTADOR INOX. 750ML.</v>
      </c>
      <c r="C15" s="8" t="str">
        <f>IF(ISBLANK(Tienda!C15),"",Tienda!C15)</f>
        <v>SG</v>
      </c>
      <c r="D15" s="8" t="str">
        <f>IF(ISBLANK(Tienda!D15),"",Tienda!D15)</f>
        <v>750 ml.</v>
      </c>
      <c r="E15" s="11">
        <v>7.42</v>
      </c>
    </row>
    <row r="16" spans="1:7" ht="17" thickBot="1" x14ac:dyDescent="0.3">
      <c r="A16" s="8">
        <f>IF(ISBLANK(Tienda!A16),"",Tienda!A16)</f>
        <v>8400</v>
      </c>
      <c r="B16" s="4" t="str">
        <f>IF(ISBLANK(Tienda!B16),"",Tienda!B16)</f>
        <v xml:space="preserve">FREGASUELOS </v>
      </c>
      <c r="C16" s="8" t="str">
        <f>IF(ISBLANK(Tienda!C16),"",Tienda!C16)</f>
        <v>VF</v>
      </c>
      <c r="D16" s="8" t="str">
        <f>IF(ISBLANK(Tienda!D16),"",Tienda!D16)</f>
        <v>1 L.</v>
      </c>
      <c r="E16" s="11">
        <v>1.86</v>
      </c>
    </row>
    <row r="17" spans="1:5" ht="17" thickBot="1" x14ac:dyDescent="0.3">
      <c r="A17" s="8">
        <f>IF(ISBLANK(Tienda!A17),"",Tienda!A17)</f>
        <v>8402</v>
      </c>
      <c r="B17" s="4" t="str">
        <f>IF(ISBLANK(Tienda!B17),"",Tienda!B17)</f>
        <v>LAVAVAJILLAS MANUAL</v>
      </c>
      <c r="C17" s="8" t="str">
        <f>IF(ISBLANK(Tienda!C17),"",Tienda!C17)</f>
        <v>VF</v>
      </c>
      <c r="D17" s="8" t="str">
        <f>IF(ISBLANK(Tienda!D17),"",Tienda!D17)</f>
        <v>1 L.</v>
      </c>
      <c r="E17" s="11">
        <v>2.93</v>
      </c>
    </row>
    <row r="18" spans="1:5" ht="17" thickBot="1" x14ac:dyDescent="0.3">
      <c r="A18" s="8">
        <f>IF(ISBLANK(Tienda!A18),"",Tienda!A18)</f>
        <v>8404</v>
      </c>
      <c r="B18" s="4" t="str">
        <f>IF(ISBLANK(Tienda!B18),"",Tienda!B18)</f>
        <v>DESENGRASANTE MULTIUSO + PISTOLA</v>
      </c>
      <c r="C18" s="8" t="str">
        <f>IF(ISBLANK(Tienda!C18),"",Tienda!C18)</f>
        <v>VF</v>
      </c>
      <c r="D18" s="8" t="str">
        <f>IF(ISBLANK(Tienda!D18),"",Tienda!D18)</f>
        <v>1 L.</v>
      </c>
      <c r="E18" s="11">
        <v>4.08</v>
      </c>
    </row>
    <row r="19" spans="1:5" ht="17" thickBot="1" x14ac:dyDescent="0.3">
      <c r="A19" s="8">
        <f>IF(ISBLANK(Tienda!A19),"",Tienda!A19)</f>
        <v>8406</v>
      </c>
      <c r="B19" s="4" t="str">
        <f>IF(ISBLANK(Tienda!B19),"",Tienda!B19)</f>
        <v>MULTIUSOS + PISTOLA</v>
      </c>
      <c r="C19" s="8" t="str">
        <f>IF(ISBLANK(Tienda!C19),"",Tienda!C19)</f>
        <v>VF</v>
      </c>
      <c r="D19" s="8" t="str">
        <f>IF(ISBLANK(Tienda!D19),"",Tienda!D19)</f>
        <v>1 L.</v>
      </c>
      <c r="E19" s="11">
        <v>3.29</v>
      </c>
    </row>
    <row r="20" spans="1:5" ht="17" thickBot="1" x14ac:dyDescent="0.3">
      <c r="A20" s="8">
        <f>IF(ISBLANK(Tienda!A20),"",Tienda!A20)</f>
        <v>8408</v>
      </c>
      <c r="B20" s="4" t="str">
        <f>IF(ISBLANK(Tienda!B20),"",Tienda!B20)</f>
        <v>LIMPIACRISTALES + PISTOLA</v>
      </c>
      <c r="C20" s="8" t="str">
        <f>IF(ISBLANK(Tienda!C20),"",Tienda!C20)</f>
        <v>VF</v>
      </c>
      <c r="D20" s="8" t="str">
        <f>IF(ISBLANK(Tienda!D20),"",Tienda!D20)</f>
        <v>1 L.</v>
      </c>
      <c r="E20" s="11">
        <v>3.29</v>
      </c>
    </row>
    <row r="21" spans="1:5" ht="17" thickBot="1" x14ac:dyDescent="0.3">
      <c r="A21" s="8">
        <f>IF(ISBLANK(Tienda!A21),"",Tienda!A21)</f>
        <v>8420</v>
      </c>
      <c r="B21" s="4" t="str">
        <f>IF(ISBLANK(Tienda!B21),"",Tienda!B21)</f>
        <v xml:space="preserve">DORIL MUEBLES SPRAY </v>
      </c>
      <c r="C21" s="8" t="str">
        <f>IF(ISBLANK(Tienda!C21),"",Tienda!C21)</f>
        <v>VF</v>
      </c>
      <c r="D21" s="8" t="str">
        <f>IF(ISBLANK(Tienda!D21),"",Tienda!D21)</f>
        <v>750 ml.</v>
      </c>
      <c r="E21" s="11">
        <v>4.58</v>
      </c>
    </row>
    <row r="22" spans="1:5" ht="17" thickBot="1" x14ac:dyDescent="0.3">
      <c r="A22" s="3" t="str">
        <f>IF(ISBLANK(Tienda!A22),"",Tienda!A22)</f>
        <v/>
      </c>
      <c r="B22" s="7" t="str">
        <f>IF(ISBLANK(Tienda!B22),"",Tienda!B22)</f>
        <v/>
      </c>
      <c r="C22" s="3" t="str">
        <f>IF(ISBLANK(Tienda!C22),"",Tienda!C22)</f>
        <v/>
      </c>
      <c r="D22" s="3" t="str">
        <f>IF(ISBLANK(Tienda!D22),"",Tienda!D22)</f>
        <v/>
      </c>
      <c r="E22" s="9"/>
    </row>
    <row r="23" spans="1:5" ht="17.5" thickTop="1" thickBot="1" x14ac:dyDescent="0.3">
      <c r="A23" s="7" t="str">
        <f>IF(ISBLANK(Tienda!A23),"",Tienda!A23)</f>
        <v/>
      </c>
      <c r="B23" s="14" t="str">
        <f>IF(ISBLANK(Tienda!B23),"",Tienda!B23)</f>
        <v>LÍNEA ECOLÓGICA</v>
      </c>
      <c r="C23" s="13" t="str">
        <f>IF(ISBLANK(Tienda!C23),"",Tienda!C23)</f>
        <v/>
      </c>
      <c r="D23" s="3" t="str">
        <f>IF(ISBLANK(Tienda!D23),"",Tienda!D23)</f>
        <v/>
      </c>
      <c r="E23" s="9"/>
    </row>
    <row r="24" spans="1:5" ht="17" thickBot="1" x14ac:dyDescent="0.3">
      <c r="A24" s="8">
        <f>IF(ISBLANK(Tienda!A24),"",Tienda!A24)</f>
        <v>8430</v>
      </c>
      <c r="B24" s="12" t="str">
        <f>IF(ISBLANK(Tienda!B24),"",Tienda!B24)</f>
        <v>MULTIUSOS - ZERO ECOLABEL</v>
      </c>
      <c r="C24" s="8" t="str">
        <f>IF(ISBLANK(Tienda!C24),"",Tienda!C24)</f>
        <v>VF</v>
      </c>
      <c r="D24" s="8" t="str">
        <f>IF(ISBLANK(Tienda!D24),"",Tienda!D24)</f>
        <v>1 X 5 L.</v>
      </c>
      <c r="E24" s="11">
        <v>8.3800000000000008</v>
      </c>
    </row>
    <row r="25" spans="1:5" ht="17" thickBot="1" x14ac:dyDescent="0.3">
      <c r="A25" s="8">
        <f>IF(ISBLANK(Tienda!A25),"",Tienda!A25)</f>
        <v>8432</v>
      </c>
      <c r="B25" s="12" t="str">
        <f>IF(ISBLANK(Tienda!B25),"",Tienda!B25)</f>
        <v>LIMPIACRISTALES  - ZERO ECOLABEL</v>
      </c>
      <c r="C25" s="8" t="str">
        <f>IF(ISBLANK(Tienda!C25),"",Tienda!C25)</f>
        <v>VF</v>
      </c>
      <c r="D25" s="8" t="str">
        <f>IF(ISBLANK(Tienda!D25),"",Tienda!D25)</f>
        <v>1 X 5 L.</v>
      </c>
      <c r="E25" s="11">
        <v>7.45</v>
      </c>
    </row>
    <row r="26" spans="1:5" ht="17" thickBot="1" x14ac:dyDescent="0.3">
      <c r="A26" s="8">
        <f>IF(ISBLANK(Tienda!A26),"",Tienda!A26)</f>
        <v>8434</v>
      </c>
      <c r="B26" s="12" t="str">
        <f>IF(ISBLANK(Tienda!B26),"",Tienda!B26)</f>
        <v>DESENGRASANTE GENERAL  - ZERO ECOLABEL</v>
      </c>
      <c r="C26" s="8" t="str">
        <f>IF(ISBLANK(Tienda!C26),"",Tienda!C26)</f>
        <v>VF</v>
      </c>
      <c r="D26" s="8" t="str">
        <f>IF(ISBLANK(Tienda!D26),"",Tienda!D26)</f>
        <v>1 X 5 L.</v>
      </c>
      <c r="E26" s="11">
        <v>15.91</v>
      </c>
    </row>
    <row r="27" spans="1:5" ht="17" thickBot="1" x14ac:dyDescent="0.3">
      <c r="A27" s="8">
        <f>IF(ISBLANK(Tienda!A27),"",Tienda!A27)</f>
        <v>8436</v>
      </c>
      <c r="B27" s="12" t="str">
        <f>IF(ISBLANK(Tienda!B27),"",Tienda!B27)</f>
        <v>DESINCRUSTANTE BAÑOS - ZERO ECOLABEL</v>
      </c>
      <c r="C27" s="8" t="str">
        <f>IF(ISBLANK(Tienda!C27),"",Tienda!C27)</f>
        <v>VF</v>
      </c>
      <c r="D27" s="8" t="str">
        <f>IF(ISBLANK(Tienda!D27),"",Tienda!D27)</f>
        <v>1 X 5 L.</v>
      </c>
      <c r="E27" s="11">
        <v>10.81</v>
      </c>
    </row>
    <row r="28" spans="1:5" ht="17" thickBot="1" x14ac:dyDescent="0.3">
      <c r="A28" s="8">
        <f>IF(ISBLANK(Tienda!A28),"",Tienda!A28)</f>
        <v>8438</v>
      </c>
      <c r="B28" s="12" t="str">
        <f>IF(ISBLANK(Tienda!B28),"",Tienda!B28)</f>
        <v>LIMPIADOR SUELOS FRUITS - ZERO ECOLABEL</v>
      </c>
      <c r="C28" s="8" t="str">
        <f>IF(ISBLANK(Tienda!C28),"",Tienda!C28)</f>
        <v>VF</v>
      </c>
      <c r="D28" s="8" t="str">
        <f>IF(ISBLANK(Tienda!D28),"",Tienda!D28)</f>
        <v>1 X 5 L.</v>
      </c>
      <c r="E28" s="11">
        <v>8.84</v>
      </c>
    </row>
    <row r="29" spans="1:5" ht="17" thickBot="1" x14ac:dyDescent="0.3">
      <c r="A29" s="8">
        <f>IF(ISBLANK(Tienda!A29),"",Tienda!A29)</f>
        <v>8440</v>
      </c>
      <c r="B29" s="12" t="str">
        <f>IF(ISBLANK(Tienda!B29),"",Tienda!B29)</f>
        <v>LAVAVAJILLAS MANUAL - ZERO ECOLABEL</v>
      </c>
      <c r="C29" s="8" t="str">
        <f>IF(ISBLANK(Tienda!C29),"",Tienda!C29)</f>
        <v>VF</v>
      </c>
      <c r="D29" s="8" t="str">
        <f>IF(ISBLANK(Tienda!D29),"",Tienda!D29)</f>
        <v>1 X 5 L.</v>
      </c>
      <c r="E29" s="11">
        <v>12.79</v>
      </c>
    </row>
    <row r="30" spans="1:5" ht="17" thickBot="1" x14ac:dyDescent="0.3">
      <c r="A30" s="8">
        <f>IF(ISBLANK(Tienda!A30),"",Tienda!A30)</f>
        <v>8442</v>
      </c>
      <c r="B30" s="12" t="str">
        <f>IF(ISBLANK(Tienda!B30),"",Tienda!B30)</f>
        <v>GEL WC 750ML. - ZERO ECOLABEL</v>
      </c>
      <c r="C30" s="8" t="str">
        <f>IF(ISBLANK(Tienda!C30),"",Tienda!C30)</f>
        <v>VF</v>
      </c>
      <c r="D30" s="8" t="str">
        <f>IF(ISBLANK(Tienda!D30),"",Tienda!D30)</f>
        <v>750 ml.</v>
      </c>
      <c r="E30" s="11">
        <v>3.8</v>
      </c>
    </row>
    <row r="31" spans="1:5" ht="17" thickBot="1" x14ac:dyDescent="0.3">
      <c r="A31" s="8" t="str">
        <f>IF(ISBLANK(Tienda!A31),"",Tienda!A31)</f>
        <v/>
      </c>
      <c r="B31" s="12" t="str">
        <f>IF(ISBLANK(Tienda!B31),"",Tienda!B31)</f>
        <v/>
      </c>
      <c r="C31" s="8" t="str">
        <f>IF(ISBLANK(Tienda!C31),"",Tienda!C31)</f>
        <v/>
      </c>
      <c r="D31" s="8" t="str">
        <f>IF(ISBLANK(Tienda!D31),"",Tienda!D31)</f>
        <v/>
      </c>
      <c r="E31" s="11" t="str">
        <f>IF(ISBLANK(Tienda!E31),"",Tienda!E31)</f>
        <v/>
      </c>
    </row>
    <row r="32" spans="1:5" ht="17" thickBot="1" x14ac:dyDescent="0.3">
      <c r="A32" s="8" t="str">
        <f>IF(ISBLANK(Tienda!A32),"",Tienda!A32)</f>
        <v/>
      </c>
      <c r="B32" s="12" t="str">
        <f>IF(ISBLANK(Tienda!B32),"",Tienda!B32)</f>
        <v/>
      </c>
      <c r="C32" s="8" t="str">
        <f>IF(ISBLANK(Tienda!C32),"",Tienda!C32)</f>
        <v/>
      </c>
      <c r="D32" s="8" t="str">
        <f>IF(ISBLANK(Tienda!D32),"",Tienda!D32)</f>
        <v/>
      </c>
      <c r="E32" s="11" t="str">
        <f>IF(ISBLANK(Tienda!E32),"",Tienda!E32)</f>
        <v/>
      </c>
    </row>
    <row r="33" spans="1:5" ht="17" thickBot="1" x14ac:dyDescent="0.3">
      <c r="A33" s="8" t="str">
        <f>IF(ISBLANK(Tienda!A33),"",Tienda!A33)</f>
        <v/>
      </c>
      <c r="B33" s="12" t="str">
        <f>IF(ISBLANK(Tienda!B33),"",Tienda!B33)</f>
        <v/>
      </c>
      <c r="C33" s="8" t="str">
        <f>IF(ISBLANK(Tienda!C33),"",Tienda!C33)</f>
        <v/>
      </c>
      <c r="D33" s="8" t="str">
        <f>IF(ISBLANK(Tienda!D33),"",Tienda!D33)</f>
        <v/>
      </c>
      <c r="E33" s="11" t="str">
        <f>IF(ISBLANK(Tienda!E33),"",Tienda!E33)</f>
        <v/>
      </c>
    </row>
    <row r="34" spans="1:5" ht="17" thickBot="1" x14ac:dyDescent="0.3">
      <c r="A34" s="8" t="str">
        <f>IF(ISBLANK(Tienda!A34),"",Tienda!A34)</f>
        <v/>
      </c>
      <c r="B34" s="12" t="str">
        <f>IF(ISBLANK(Tienda!B34),"",Tienda!B34)</f>
        <v/>
      </c>
      <c r="C34" s="8" t="str">
        <f>IF(ISBLANK(Tienda!C34),"",Tienda!C34)</f>
        <v/>
      </c>
      <c r="D34" s="8" t="str">
        <f>IF(ISBLANK(Tienda!D34),"",Tienda!D34)</f>
        <v/>
      </c>
      <c r="E34" s="11" t="str">
        <f>IF(ISBLANK(Tienda!E34),"",Tienda!E34)</f>
        <v/>
      </c>
    </row>
    <row r="35" spans="1:5" ht="17" thickBot="1" x14ac:dyDescent="0.3">
      <c r="A35" s="8" t="str">
        <f>IF(ISBLANK(Tienda!A35),"",Tienda!A35)</f>
        <v/>
      </c>
      <c r="B35" s="12" t="str">
        <f>IF(ISBLANK(Tienda!B35),"",Tienda!B35)</f>
        <v/>
      </c>
      <c r="C35" s="8" t="str">
        <f>IF(ISBLANK(Tienda!C35),"",Tienda!C35)</f>
        <v/>
      </c>
      <c r="D35" s="8" t="str">
        <f>IF(ISBLANK(Tienda!D35),"",Tienda!D35)</f>
        <v/>
      </c>
      <c r="E35" s="11" t="str">
        <f>IF(ISBLANK(Tienda!E35),"",Tienda!E35)</f>
        <v/>
      </c>
    </row>
    <row r="36" spans="1:5" ht="17" thickBot="1" x14ac:dyDescent="0.3">
      <c r="A36" s="8" t="str">
        <f>IF(ISBLANK(Tienda!A36),"",Tienda!A36)</f>
        <v/>
      </c>
      <c r="B36" s="12" t="str">
        <f>IF(ISBLANK(Tienda!B36),"",Tienda!B36)</f>
        <v/>
      </c>
      <c r="C36" s="8" t="str">
        <f>IF(ISBLANK(Tienda!C36),"",Tienda!C36)</f>
        <v/>
      </c>
      <c r="D36" s="8" t="str">
        <f>IF(ISBLANK(Tienda!D36),"",Tienda!D36)</f>
        <v/>
      </c>
      <c r="E36" s="11" t="str">
        <f>IF(ISBLANK(Tienda!E36),"",Tienda!E36)</f>
        <v/>
      </c>
    </row>
    <row r="37" spans="1:5" ht="17" thickBot="1" x14ac:dyDescent="0.3">
      <c r="A37" s="8" t="str">
        <f>IF(ISBLANK(Tienda!A37),"",Tienda!A37)</f>
        <v/>
      </c>
      <c r="B37" s="12" t="str">
        <f>IF(ISBLANK(Tienda!B37),"",Tienda!B37)</f>
        <v/>
      </c>
      <c r="C37" s="8" t="str">
        <f>IF(ISBLANK(Tienda!C37),"",Tienda!C37)</f>
        <v/>
      </c>
      <c r="D37" s="8" t="str">
        <f>IF(ISBLANK(Tienda!D37),"",Tienda!D37)</f>
        <v/>
      </c>
      <c r="E37" s="11" t="str">
        <f>IF(ISBLANK(Tienda!E37),"",Tienda!E37)</f>
        <v/>
      </c>
    </row>
    <row r="38" spans="1:5" ht="17" thickBot="1" x14ac:dyDescent="0.3">
      <c r="A38" s="8" t="str">
        <f>IF(ISBLANK(Tienda!A38),"",Tienda!A38)</f>
        <v/>
      </c>
      <c r="B38" s="12" t="str">
        <f>IF(ISBLANK(Tienda!B38),"",Tienda!B38)</f>
        <v/>
      </c>
      <c r="C38" s="8" t="str">
        <f>IF(ISBLANK(Tienda!C38),"",Tienda!C38)</f>
        <v/>
      </c>
      <c r="D38" s="8" t="str">
        <f>IF(ISBLANK(Tienda!D38),"",Tienda!D38)</f>
        <v/>
      </c>
      <c r="E38" s="11" t="str">
        <f>IF(ISBLANK(Tienda!E38),"",Tienda!E38)</f>
        <v/>
      </c>
    </row>
    <row r="39" spans="1:5" ht="17" thickBot="1" x14ac:dyDescent="0.3">
      <c r="A39" s="8" t="str">
        <f>IF(ISBLANK(Tienda!A39),"",Tienda!A39)</f>
        <v/>
      </c>
      <c r="B39" s="12" t="str">
        <f>IF(ISBLANK(Tienda!B39),"",Tienda!B39)</f>
        <v/>
      </c>
      <c r="C39" s="8" t="str">
        <f>IF(ISBLANK(Tienda!C39),"",Tienda!C39)</f>
        <v/>
      </c>
      <c r="D39" s="8" t="str">
        <f>IF(ISBLANK(Tienda!D39),"",Tienda!D39)</f>
        <v/>
      </c>
      <c r="E39" s="11" t="str">
        <f>IF(ISBLANK(Tienda!E39),"",Tienda!E39)</f>
        <v/>
      </c>
    </row>
    <row r="40" spans="1:5" ht="17" thickBot="1" x14ac:dyDescent="0.3">
      <c r="A40" s="8" t="str">
        <f>IF(ISBLANK(Tienda!A40),"",Tienda!A40)</f>
        <v/>
      </c>
      <c r="B40" s="12" t="str">
        <f>IF(ISBLANK(Tienda!B40),"",Tienda!B40)</f>
        <v/>
      </c>
      <c r="C40" s="8" t="str">
        <f>IF(ISBLANK(Tienda!C40),"",Tienda!C40)</f>
        <v/>
      </c>
      <c r="D40" s="8" t="str">
        <f>IF(ISBLANK(Tienda!D40),"",Tienda!D40)</f>
        <v/>
      </c>
      <c r="E40" s="11" t="str">
        <f>IF(ISBLANK(Tienda!E40),"",Tienda!E40)</f>
        <v/>
      </c>
    </row>
    <row r="41" spans="1:5" ht="17" thickBot="1" x14ac:dyDescent="0.3">
      <c r="A41" s="8" t="str">
        <f>IF(ISBLANK(Tienda!A41),"",Tienda!A41)</f>
        <v/>
      </c>
      <c r="B41" s="12" t="str">
        <f>IF(ISBLANK(Tienda!B41),"",Tienda!B41)</f>
        <v/>
      </c>
      <c r="C41" s="8" t="str">
        <f>IF(ISBLANK(Tienda!C41),"",Tienda!C41)</f>
        <v/>
      </c>
      <c r="D41" s="8" t="str">
        <f>IF(ISBLANK(Tienda!D41),"",Tienda!D41)</f>
        <v/>
      </c>
      <c r="E41" s="11" t="str">
        <f>IF(ISBLANK(Tienda!E41),"",Tienda!E41)</f>
        <v/>
      </c>
    </row>
    <row r="42" spans="1:5" ht="17" thickBot="1" x14ac:dyDescent="0.3">
      <c r="A42" s="8" t="str">
        <f>IF(ISBLANK(Tienda!A42),"",Tienda!A42)</f>
        <v/>
      </c>
      <c r="B42" s="12" t="str">
        <f>IF(ISBLANK(Tienda!B42),"",Tienda!B42)</f>
        <v/>
      </c>
      <c r="C42" s="8" t="str">
        <f>IF(ISBLANK(Tienda!C42),"",Tienda!C42)</f>
        <v/>
      </c>
      <c r="D42" s="8" t="str">
        <f>IF(ISBLANK(Tienda!D42),"",Tienda!D42)</f>
        <v/>
      </c>
      <c r="E42" s="11" t="str">
        <f>IF(ISBLANK(Tienda!E42),"",Tienda!E42)</f>
        <v/>
      </c>
    </row>
    <row r="43" spans="1:5" ht="17" thickBot="1" x14ac:dyDescent="0.3">
      <c r="A43" s="8" t="str">
        <f>IF(ISBLANK(Tienda!A43),"",Tienda!A43)</f>
        <v/>
      </c>
      <c r="B43" s="12" t="str">
        <f>IF(ISBLANK(Tienda!B43),"",Tienda!B43)</f>
        <v/>
      </c>
      <c r="C43" s="8" t="str">
        <f>IF(ISBLANK(Tienda!C43),"",Tienda!C43)</f>
        <v/>
      </c>
      <c r="D43" s="8" t="str">
        <f>IF(ISBLANK(Tienda!D43),"",Tienda!D43)</f>
        <v/>
      </c>
      <c r="E43" s="11" t="str">
        <f>IF(ISBLANK(Tienda!E43),"",Tienda!E43)</f>
        <v/>
      </c>
    </row>
    <row r="44" spans="1:5" ht="17" thickBot="1" x14ac:dyDescent="0.3">
      <c r="A44" s="8" t="str">
        <f>IF(ISBLANK(Tienda!A44),"",Tienda!A44)</f>
        <v/>
      </c>
      <c r="B44" s="12" t="str">
        <f>IF(ISBLANK(Tienda!B44),"",Tienda!B44)</f>
        <v/>
      </c>
      <c r="C44" s="8" t="str">
        <f>IF(ISBLANK(Tienda!C44),"",Tienda!C44)</f>
        <v/>
      </c>
      <c r="D44" s="8" t="str">
        <f>IF(ISBLANK(Tienda!D44),"",Tienda!D44)</f>
        <v/>
      </c>
      <c r="E44" s="11" t="str">
        <f>IF(ISBLANK(Tienda!E44),"",Tienda!E44)</f>
        <v/>
      </c>
    </row>
    <row r="45" spans="1:5" ht="17" thickBot="1" x14ac:dyDescent="0.3">
      <c r="A45" s="8" t="str">
        <f>IF(ISBLANK(Tienda!A45),"",Tienda!A45)</f>
        <v/>
      </c>
      <c r="B45" s="12" t="str">
        <f>IF(ISBLANK(Tienda!B45),"",Tienda!B45)</f>
        <v/>
      </c>
      <c r="C45" s="8" t="str">
        <f>IF(ISBLANK(Tienda!C45),"",Tienda!C45)</f>
        <v/>
      </c>
      <c r="D45" s="8" t="str">
        <f>IF(ISBLANK(Tienda!D45),"",Tienda!D45)</f>
        <v/>
      </c>
      <c r="E45" s="11" t="str">
        <f>IF(ISBLANK(Tienda!E45),"",Tienda!E45)</f>
        <v/>
      </c>
    </row>
    <row r="46" spans="1:5" ht="17" thickBot="1" x14ac:dyDescent="0.3">
      <c r="A46" s="8" t="str">
        <f>IF(ISBLANK(Tienda!A46),"",Tienda!A46)</f>
        <v/>
      </c>
      <c r="B46" s="12" t="str">
        <f>IF(ISBLANK(Tienda!B46),"",Tienda!B46)</f>
        <v/>
      </c>
      <c r="C46" s="8" t="str">
        <f>IF(ISBLANK(Tienda!C46),"",Tienda!C46)</f>
        <v/>
      </c>
      <c r="D46" s="8" t="str">
        <f>IF(ISBLANK(Tienda!D46),"",Tienda!D46)</f>
        <v/>
      </c>
      <c r="E46" s="11" t="str">
        <f>IF(ISBLANK(Tienda!E46),"",Tienda!E46)</f>
        <v/>
      </c>
    </row>
    <row r="47" spans="1:5" ht="17" thickBot="1" x14ac:dyDescent="0.3">
      <c r="A47" s="8" t="str">
        <f>IF(ISBLANK(Tienda!A47),"",Tienda!A47)</f>
        <v/>
      </c>
      <c r="B47" s="12" t="str">
        <f>IF(ISBLANK(Tienda!B47),"",Tienda!B47)</f>
        <v/>
      </c>
      <c r="C47" s="8" t="str">
        <f>IF(ISBLANK(Tienda!C47),"",Tienda!C47)</f>
        <v/>
      </c>
      <c r="D47" s="8" t="str">
        <f>IF(ISBLANK(Tienda!D47),"",Tienda!D47)</f>
        <v/>
      </c>
      <c r="E47" s="11" t="str">
        <f>IF(ISBLANK(Tienda!E47),"",Tienda!E47)</f>
        <v/>
      </c>
    </row>
    <row r="48" spans="1:5" ht="17" thickBot="1" x14ac:dyDescent="0.3">
      <c r="A48" s="8" t="str">
        <f>IF(ISBLANK(Tienda!A48),"",Tienda!A48)</f>
        <v/>
      </c>
      <c r="B48" s="12" t="str">
        <f>IF(ISBLANK(Tienda!B48),"",Tienda!B48)</f>
        <v/>
      </c>
      <c r="C48" s="8" t="str">
        <f>IF(ISBLANK(Tienda!C48),"",Tienda!C48)</f>
        <v/>
      </c>
      <c r="D48" s="8" t="str">
        <f>IF(ISBLANK(Tienda!D48),"",Tienda!D48)</f>
        <v/>
      </c>
      <c r="E48" s="11" t="str">
        <f>IF(ISBLANK(Tienda!E48),"",Tienda!E48)</f>
        <v/>
      </c>
    </row>
    <row r="49" spans="1:5" ht="17" thickBot="1" x14ac:dyDescent="0.3">
      <c r="A49" s="8" t="str">
        <f>IF(ISBLANK(Tienda!A49),"",Tienda!A49)</f>
        <v/>
      </c>
      <c r="B49" s="12" t="str">
        <f>IF(ISBLANK(Tienda!B49),"",Tienda!B49)</f>
        <v/>
      </c>
      <c r="C49" s="8" t="str">
        <f>IF(ISBLANK(Tienda!C49),"",Tienda!C49)</f>
        <v/>
      </c>
      <c r="D49" s="8" t="str">
        <f>IF(ISBLANK(Tienda!D49),"",Tienda!D49)</f>
        <v/>
      </c>
      <c r="E49" s="11" t="str">
        <f>IF(ISBLANK(Tienda!E49),"",Tienda!E49)</f>
        <v/>
      </c>
    </row>
    <row r="50" spans="1:5" ht="17" thickBot="1" x14ac:dyDescent="0.3">
      <c r="A50" s="8" t="str">
        <f>IF(ISBLANK(Tienda!A50),"",Tienda!A50)</f>
        <v/>
      </c>
      <c r="B50" s="12" t="str">
        <f>IF(ISBLANK(Tienda!B50),"",Tienda!B50)</f>
        <v/>
      </c>
      <c r="C50" s="8" t="str">
        <f>IF(ISBLANK(Tienda!C50),"",Tienda!C50)</f>
        <v/>
      </c>
      <c r="D50" s="8" t="str">
        <f>IF(ISBLANK(Tienda!D50),"",Tienda!D50)</f>
        <v/>
      </c>
      <c r="E50" s="11" t="str">
        <f>IF(ISBLANK(Tienda!E50),"",Tienda!E50)</f>
        <v/>
      </c>
    </row>
    <row r="51" spans="1:5" ht="17" thickBot="1" x14ac:dyDescent="0.3">
      <c r="A51" s="8" t="str">
        <f>IF(ISBLANK(Tienda!A51),"",Tienda!A51)</f>
        <v/>
      </c>
      <c r="B51" s="12" t="str">
        <f>IF(ISBLANK(Tienda!B51),"",Tienda!B51)</f>
        <v/>
      </c>
      <c r="C51" s="8" t="str">
        <f>IF(ISBLANK(Tienda!C51),"",Tienda!C51)</f>
        <v/>
      </c>
      <c r="D51" s="8" t="str">
        <f>IF(ISBLANK(Tienda!D51),"",Tienda!D51)</f>
        <v/>
      </c>
      <c r="E51" s="11" t="str">
        <f>IF(ISBLANK(Tienda!E51),"",Tienda!E51)</f>
        <v/>
      </c>
    </row>
    <row r="52" spans="1:5" ht="17" thickBot="1" x14ac:dyDescent="0.3">
      <c r="A52" s="8" t="str">
        <f>IF(ISBLANK(Tienda!A52),"",Tienda!A52)</f>
        <v/>
      </c>
      <c r="B52" s="12" t="str">
        <f>IF(ISBLANK(Tienda!B52),"",Tienda!B52)</f>
        <v/>
      </c>
      <c r="C52" s="8" t="str">
        <f>IF(ISBLANK(Tienda!C52),"",Tienda!C52)</f>
        <v/>
      </c>
      <c r="D52" s="8" t="str">
        <f>IF(ISBLANK(Tienda!D52),"",Tienda!D52)</f>
        <v/>
      </c>
      <c r="E52" s="11" t="str">
        <f>IF(ISBLANK(Tienda!E52),"",Tienda!E52)</f>
        <v/>
      </c>
    </row>
    <row r="53" spans="1:5" ht="17" thickBot="1" x14ac:dyDescent="0.3">
      <c r="A53" s="8" t="str">
        <f>IF(ISBLANK(Tienda!A53),"",Tienda!A53)</f>
        <v/>
      </c>
      <c r="B53" s="12" t="str">
        <f>IF(ISBLANK(Tienda!B53),"",Tienda!B53)</f>
        <v/>
      </c>
      <c r="C53" s="8" t="str">
        <f>IF(ISBLANK(Tienda!C53),"",Tienda!C53)</f>
        <v/>
      </c>
      <c r="D53" s="8" t="str">
        <f>IF(ISBLANK(Tienda!D53),"",Tienda!D53)</f>
        <v/>
      </c>
      <c r="E53" s="11" t="str">
        <f>IF(ISBLANK(Tienda!E53),"",Tienda!E53)</f>
        <v/>
      </c>
    </row>
    <row r="54" spans="1:5" ht="17" thickBot="1" x14ac:dyDescent="0.3">
      <c r="A54" s="8" t="str">
        <f>IF(ISBLANK(Tienda!A54),"",Tienda!A54)</f>
        <v/>
      </c>
      <c r="B54" s="12" t="str">
        <f>IF(ISBLANK(Tienda!B54),"",Tienda!B54)</f>
        <v/>
      </c>
      <c r="C54" s="8" t="str">
        <f>IF(ISBLANK(Tienda!C54),"",Tienda!C54)</f>
        <v/>
      </c>
      <c r="D54" s="8" t="str">
        <f>IF(ISBLANK(Tienda!D54),"",Tienda!D54)</f>
        <v/>
      </c>
      <c r="E54" s="11" t="str">
        <f>IF(ISBLANK(Tienda!E54),"",Tienda!E54)</f>
        <v/>
      </c>
    </row>
  </sheetData>
  <pageMargins left="0.7" right="0.7" top="0.75" bottom="0.75" header="0.3" footer="0.3"/>
  <pageSetup paperSize="9" scale="66" orientation="portrait" horizontalDpi="4294967293" verticalDpi="0" r:id="rId1"/>
  <rowBreaks count="1" manualBreakCount="1">
    <brk id="22" max="16383" man="1"/>
  </rowBreaks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87779-FDF6-43E5-A067-2929C9196843}">
  <dimension ref="A1:G54"/>
  <sheetViews>
    <sheetView view="pageBreakPreview" zoomScale="80" zoomScaleNormal="100" zoomScaleSheetLayoutView="80" workbookViewId="0"/>
  </sheetViews>
  <sheetFormatPr baseColWidth="10" defaultRowHeight="12.5" x14ac:dyDescent="0.25"/>
  <cols>
    <col min="1" max="1" width="8.6328125" customWidth="1"/>
    <col min="2" max="2" width="65.6328125" customWidth="1"/>
    <col min="3" max="3" width="8.6328125" style="19" customWidth="1"/>
    <col min="4" max="4" width="15.6328125" style="19" customWidth="1"/>
    <col min="5" max="5" width="12.6328125" customWidth="1"/>
    <col min="6" max="7" width="11.6328125" customWidth="1"/>
  </cols>
  <sheetData>
    <row r="1" spans="1:7" ht="17" thickBot="1" x14ac:dyDescent="0.3">
      <c r="A1" s="7"/>
      <c r="B1" s="13" t="s">
        <v>0</v>
      </c>
      <c r="C1" s="13"/>
      <c r="D1" s="3"/>
      <c r="E1" s="9"/>
      <c r="F1" s="6"/>
      <c r="G1" s="15"/>
    </row>
    <row r="2" spans="1:7" ht="17" thickBot="1" x14ac:dyDescent="0.3">
      <c r="A2" s="8">
        <f>IF(ISBLANK(Tienda!A2),"",Tienda!A2)</f>
        <v>7442</v>
      </c>
      <c r="B2" s="4" t="str">
        <f>IF(ISBLANK(Tienda!B2),"",Tienda!B2)</f>
        <v>AMONIACO</v>
      </c>
      <c r="C2" s="8" t="str">
        <f>IF(ISBLANK(Tienda!C2),"",Tienda!C2)</f>
        <v>ET</v>
      </c>
      <c r="D2" s="8" t="str">
        <f>IF(ISBLANK(Tienda!D2),"",Tienda!D2)</f>
        <v>1 L.</v>
      </c>
      <c r="E2" s="11">
        <f>IF(ISBLANK('0%'!E2),"",('0%'!E2)-20%)</f>
        <v>1.1400000000000001</v>
      </c>
    </row>
    <row r="3" spans="1:7" ht="17" thickBot="1" x14ac:dyDescent="0.3">
      <c r="A3" s="8">
        <f>IF(ISBLANK(Tienda!A3),"",Tienda!A3)</f>
        <v>7443</v>
      </c>
      <c r="B3" s="4" t="str">
        <f>IF(ISBLANK(Tienda!B3),"",Tienda!B3)</f>
        <v>SALFUMAN</v>
      </c>
      <c r="C3" s="8" t="str">
        <f>IF(ISBLANK(Tienda!C3),"",Tienda!C3)</f>
        <v>ET</v>
      </c>
      <c r="D3" s="8" t="str">
        <f>IF(ISBLANK(Tienda!D3),"",Tienda!D3)</f>
        <v>1 L.</v>
      </c>
      <c r="E3" s="11">
        <f>IF(ISBLANK('0%'!E3),"",('0%'!E3)-20%)</f>
        <v>1.23</v>
      </c>
    </row>
    <row r="4" spans="1:7" ht="17" thickBot="1" x14ac:dyDescent="0.3">
      <c r="A4" s="8">
        <f>IF(ISBLANK(Tienda!A4),"",Tienda!A4)</f>
        <v>7444</v>
      </c>
      <c r="B4" s="4" t="str">
        <f>IF(ISBLANK(Tienda!B4),"",Tienda!B4)</f>
        <v>ALCOHOL DE QUEMAR</v>
      </c>
      <c r="C4" s="8" t="str">
        <f>IF(ISBLANK(Tienda!C4),"",Tienda!C4)</f>
        <v>ET</v>
      </c>
      <c r="D4" s="8" t="str">
        <f>IF(ISBLANK(Tienda!D4),"",Tienda!D4)</f>
        <v>1 L.</v>
      </c>
      <c r="E4" s="11">
        <f>IF(ISBLANK('0%'!E4),"",('0%'!E4)-20%)</f>
        <v>3.28</v>
      </c>
    </row>
    <row r="5" spans="1:7" ht="17" thickBot="1" x14ac:dyDescent="0.3">
      <c r="A5" s="8">
        <f>IF(ISBLANK(Tienda!A5),"",Tienda!A5)</f>
        <v>7449</v>
      </c>
      <c r="B5" s="4" t="str">
        <f>IF(ISBLANK(Tienda!B5),"",Tienda!B5)</f>
        <v>CARAMBA MUEBLES - SPRAY</v>
      </c>
      <c r="C5" s="8" t="str">
        <f>IF(ISBLANK(Tienda!C5),"",Tienda!C5)</f>
        <v>CM</v>
      </c>
      <c r="D5" s="8" t="str">
        <f>IF(ISBLANK(Tienda!D5),"",Tienda!D5)</f>
        <v>750 ml.</v>
      </c>
      <c r="E5" s="11">
        <f>IF(ISBLANK('0%'!E5),"",('0%'!E5)-20%)</f>
        <v>8.56</v>
      </c>
    </row>
    <row r="6" spans="1:7" ht="17" thickBot="1" x14ac:dyDescent="0.3">
      <c r="A6" s="8">
        <f>IF(ISBLANK(Tienda!A6),"",Tienda!A6)</f>
        <v>7456</v>
      </c>
      <c r="B6" s="4" t="str">
        <f>IF(ISBLANK(Tienda!B6),"",Tienda!B6)</f>
        <v>DISOLVENTE UNIVERSAL</v>
      </c>
      <c r="C6" s="8" t="str">
        <f>IF(ISBLANK(Tienda!C6),"",Tienda!C6)</f>
        <v>CM</v>
      </c>
      <c r="D6" s="8" t="str">
        <f>IF(ISBLANK(Tienda!D6),"",Tienda!D6)</f>
        <v>1 L.</v>
      </c>
      <c r="E6" s="11">
        <f>IF(ISBLANK('0%'!E6),"",('0%'!E6)-20%)</f>
        <v>5.92</v>
      </c>
    </row>
    <row r="7" spans="1:7" ht="17" thickBot="1" x14ac:dyDescent="0.3">
      <c r="A7" s="8">
        <f>IF(ISBLANK(Tienda!A7),"",Tienda!A7)</f>
        <v>7461</v>
      </c>
      <c r="B7" s="12" t="str">
        <f>IF(ISBLANK(Tienda!B7),"",Tienda!B7)</f>
        <v>DASGRAFF - ELIMINADOR GRAFFITIS</v>
      </c>
      <c r="C7" s="8" t="str">
        <f>IF(ISBLANK(Tienda!C7),"",Tienda!C7)</f>
        <v>QV</v>
      </c>
      <c r="D7" s="8" t="str">
        <f>IF(ISBLANK(Tienda!D7),"",Tienda!D7)</f>
        <v>750 ml.</v>
      </c>
      <c r="E7" s="11">
        <f>IF(ISBLANK('0%'!E7),"",('0%'!E7)-20%)</f>
        <v>20.88</v>
      </c>
    </row>
    <row r="8" spans="1:7" ht="17" thickBot="1" x14ac:dyDescent="0.3">
      <c r="A8" s="8">
        <f>IF(ISBLANK(Tienda!A8),"",Tienda!A8)</f>
        <v>7470</v>
      </c>
      <c r="B8" s="12" t="str">
        <f>IF(ISBLANK(Tienda!B8),"",Tienda!B8)</f>
        <v>REJILLA URINARIA PERFUMADA</v>
      </c>
      <c r="C8" s="8" t="str">
        <f>IF(ISBLANK(Tienda!C8),"",Tienda!C8)</f>
        <v>HB</v>
      </c>
      <c r="D8" s="8" t="str">
        <f>IF(ISBLANK(Tienda!D8),"",Tienda!D8)</f>
        <v/>
      </c>
      <c r="E8" s="11">
        <f>IF(ISBLANK('0%'!E8),"",('0%'!E8)-20%)</f>
        <v>4.6899999999999995</v>
      </c>
    </row>
    <row r="9" spans="1:7" ht="17" thickBot="1" x14ac:dyDescent="0.3">
      <c r="A9" s="8">
        <f>IF(ISBLANK(Tienda!A9),"",Tienda!A9)</f>
        <v>7520</v>
      </c>
      <c r="B9" s="4" t="str">
        <f>IF(ISBLANK(Tienda!B9),"",Tienda!B9)</f>
        <v>MATA MOSCAS, MOSQUITOS, ..</v>
      </c>
      <c r="C9" s="8" t="str">
        <f>IF(ISBLANK(Tienda!C9),"",Tienda!C9)</f>
        <v>VF</v>
      </c>
      <c r="D9" s="8" t="str">
        <f>IF(ISBLANK(Tienda!D9),"",Tienda!D9)</f>
        <v>750 ml.</v>
      </c>
      <c r="E9" s="11">
        <f>IF(ISBLANK('0%'!E9),"",('0%'!E9)-20%)</f>
        <v>5.59</v>
      </c>
    </row>
    <row r="10" spans="1:7" ht="17" thickBot="1" x14ac:dyDescent="0.3">
      <c r="A10" s="10">
        <f>IF(ISBLANK(Tienda!A10),"",Tienda!A10)</f>
        <v>7522</v>
      </c>
      <c r="B10" s="4" t="str">
        <f>IF(ISBLANK(Tienda!B10),"",Tienda!B10)</f>
        <v>MATA CUCARACHAS, HORMIGAS</v>
      </c>
      <c r="C10" s="8" t="str">
        <f>IF(ISBLANK(Tienda!C10),"",Tienda!C10)</f>
        <v>VF</v>
      </c>
      <c r="D10" s="8" t="str">
        <f>IF(ISBLANK(Tienda!D10),"",Tienda!D10)</f>
        <v>750 ml.</v>
      </c>
      <c r="E10" s="11">
        <f>IF(ISBLANK('0%'!E10),"",('0%'!E10)-20%)</f>
        <v>5.66</v>
      </c>
    </row>
    <row r="11" spans="1:7" ht="17" thickBot="1" x14ac:dyDescent="0.3">
      <c r="A11" s="10">
        <f>IF(ISBLANK(Tienda!A11),"",Tienda!A11)</f>
        <v>7524</v>
      </c>
      <c r="B11" s="4" t="str">
        <f>IF(ISBLANK(Tienda!B11),"",Tienda!B11)</f>
        <v>INSECTICIDA EFECTO RESIDUAL</v>
      </c>
      <c r="C11" s="8" t="str">
        <f>IF(ISBLANK(Tienda!C11),"",Tienda!C11)</f>
        <v>VF</v>
      </c>
      <c r="D11" s="8" t="str">
        <f>IF(ISBLANK(Tienda!D11),"",Tienda!D11)</f>
        <v>750 ml.</v>
      </c>
      <c r="E11" s="11">
        <f>IF(ISBLANK('0%'!E11),"",('0%'!E11)-20%)</f>
        <v>10.950000000000001</v>
      </c>
    </row>
    <row r="12" spans="1:7" ht="17" thickBot="1" x14ac:dyDescent="0.3">
      <c r="A12" s="10">
        <f>IF(ISBLANK(Tienda!A12),"",Tienda!A12)</f>
        <v>7526</v>
      </c>
      <c r="B12" s="4" t="str">
        <f>IF(ISBLANK(Tienda!B12),"",Tienda!B12)</f>
        <v>DIFUSOR AUTOMAT. AMBIENT. PROF.</v>
      </c>
      <c r="C12" s="10" t="str">
        <f>IF(ISBLANK(Tienda!C12),"",Tienda!C12)</f>
        <v>VF</v>
      </c>
      <c r="D12" s="10" t="str">
        <f>IF(ISBLANK(Tienda!D12),"",Tienda!D12)</f>
        <v/>
      </c>
      <c r="E12" s="11">
        <f>IF(ISBLANK('0%'!E12),"",('0%'!E12)-20%)</f>
        <v>17.93</v>
      </c>
    </row>
    <row r="13" spans="1:7" ht="17" thickBot="1" x14ac:dyDescent="0.3">
      <c r="A13" s="10">
        <f>IF(ISBLANK(Tienda!A13),"",Tienda!A13)</f>
        <v>7530</v>
      </c>
      <c r="B13" s="4" t="str">
        <f>IF(ISBLANK(Tienda!B13),"",Tienda!B13)</f>
        <v xml:space="preserve">RECAMBIO AMBIENTADOR </v>
      </c>
      <c r="C13" s="10" t="str">
        <f>IF(ISBLANK(Tienda!C13),"",Tienda!C13)</f>
        <v>VF</v>
      </c>
      <c r="D13" s="10" t="str">
        <f>IF(ISBLANK(Tienda!D13),"",Tienda!D13)</f>
        <v>250 ml.</v>
      </c>
      <c r="E13" s="11">
        <f>IF(ISBLANK('0%'!E13),"",('0%'!E13)-20%)</f>
        <v>2.6999999999999997</v>
      </c>
    </row>
    <row r="14" spans="1:7" ht="17" thickBot="1" x14ac:dyDescent="0.3">
      <c r="A14" s="8">
        <f>IF(ISBLANK(Tienda!A14),"",Tienda!A14)</f>
        <v>7531</v>
      </c>
      <c r="B14" s="4" t="str">
        <f>IF(ISBLANK(Tienda!B14),"",Tienda!B14)</f>
        <v>SOSA CAUSTICA 1KG</v>
      </c>
      <c r="C14" s="8" t="str">
        <f>IF(ISBLANK(Tienda!C14),"",Tienda!C14)</f>
        <v>CM</v>
      </c>
      <c r="D14" s="8" t="str">
        <f>IF(ISBLANK(Tienda!D14),"",Tienda!D14)</f>
        <v>1 Kg.</v>
      </c>
      <c r="E14" s="11">
        <f>IF(ISBLANK('0%'!E14),"",('0%'!E14)-20%)</f>
        <v>6.26</v>
      </c>
    </row>
    <row r="15" spans="1:7" ht="17" thickBot="1" x14ac:dyDescent="0.3">
      <c r="A15" s="8">
        <f>IF(ISBLANK(Tienda!A15),"",Tienda!A15)</f>
        <v>7462</v>
      </c>
      <c r="B15" s="4" t="str">
        <f>IF(ISBLANK(Tienda!B15),"",Tienda!B15)</f>
        <v>HC- INOX ABRILANTADOR INOX. 750ML.</v>
      </c>
      <c r="C15" s="8" t="str">
        <f>IF(ISBLANK(Tienda!C15),"",Tienda!C15)</f>
        <v>SG</v>
      </c>
      <c r="D15" s="8" t="str">
        <f>IF(ISBLANK(Tienda!D15),"",Tienda!D15)</f>
        <v>750 ml.</v>
      </c>
      <c r="E15" s="11">
        <f>IF(ISBLANK('0%'!E15),"",('0%'!E15)-20%)</f>
        <v>7.22</v>
      </c>
    </row>
    <row r="16" spans="1:7" ht="17" thickBot="1" x14ac:dyDescent="0.3">
      <c r="A16" s="8">
        <f>IF(ISBLANK(Tienda!A16),"",Tienda!A16)</f>
        <v>8400</v>
      </c>
      <c r="B16" s="4" t="str">
        <f>IF(ISBLANK(Tienda!B16),"",Tienda!B16)</f>
        <v xml:space="preserve">FREGASUELOS </v>
      </c>
      <c r="C16" s="8" t="str">
        <f>IF(ISBLANK(Tienda!C16),"",Tienda!C16)</f>
        <v>VF</v>
      </c>
      <c r="D16" s="8" t="str">
        <f>IF(ISBLANK(Tienda!D16),"",Tienda!D16)</f>
        <v>1 L.</v>
      </c>
      <c r="E16" s="11">
        <f>IF(ISBLANK('0%'!E16),"",('0%'!E16)-20%)</f>
        <v>1.6600000000000001</v>
      </c>
    </row>
    <row r="17" spans="1:5" ht="17" thickBot="1" x14ac:dyDescent="0.3">
      <c r="A17" s="8">
        <f>IF(ISBLANK(Tienda!A17),"",Tienda!A17)</f>
        <v>8402</v>
      </c>
      <c r="B17" s="4" t="str">
        <f>IF(ISBLANK(Tienda!B17),"",Tienda!B17)</f>
        <v>LAVAVAJILLAS MANUAL</v>
      </c>
      <c r="C17" s="8" t="str">
        <f>IF(ISBLANK(Tienda!C17),"",Tienda!C17)</f>
        <v>VF</v>
      </c>
      <c r="D17" s="8" t="str">
        <f>IF(ISBLANK(Tienda!D17),"",Tienda!D17)</f>
        <v>1 L.</v>
      </c>
      <c r="E17" s="11">
        <f>IF(ISBLANK('0%'!E17),"",('0%'!E17)-20%)</f>
        <v>2.73</v>
      </c>
    </row>
    <row r="18" spans="1:5" ht="17" thickBot="1" x14ac:dyDescent="0.3">
      <c r="A18" s="8">
        <f>IF(ISBLANK(Tienda!A18),"",Tienda!A18)</f>
        <v>8404</v>
      </c>
      <c r="B18" s="4" t="str">
        <f>IF(ISBLANK(Tienda!B18),"",Tienda!B18)</f>
        <v>DESENGRASANTE MULTIUSO + PISTOLA</v>
      </c>
      <c r="C18" s="8" t="str">
        <f>IF(ISBLANK(Tienda!C18),"",Tienda!C18)</f>
        <v>VF</v>
      </c>
      <c r="D18" s="8" t="str">
        <f>IF(ISBLANK(Tienda!D18),"",Tienda!D18)</f>
        <v>1 L.</v>
      </c>
      <c r="E18" s="11">
        <f>IF(ISBLANK('0%'!E18),"",('0%'!E18)-20%)</f>
        <v>3.88</v>
      </c>
    </row>
    <row r="19" spans="1:5" ht="17" thickBot="1" x14ac:dyDescent="0.3">
      <c r="A19" s="8">
        <f>IF(ISBLANK(Tienda!A19),"",Tienda!A19)</f>
        <v>8406</v>
      </c>
      <c r="B19" s="4" t="str">
        <f>IF(ISBLANK(Tienda!B19),"",Tienda!B19)</f>
        <v>MULTIUSOS + PISTOLA</v>
      </c>
      <c r="C19" s="8" t="str">
        <f>IF(ISBLANK(Tienda!C19),"",Tienda!C19)</f>
        <v>VF</v>
      </c>
      <c r="D19" s="8" t="str">
        <f>IF(ISBLANK(Tienda!D19),"",Tienda!D19)</f>
        <v>1 L.</v>
      </c>
      <c r="E19" s="11">
        <f>IF(ISBLANK('0%'!E19),"",('0%'!E19)-20%)</f>
        <v>3.09</v>
      </c>
    </row>
    <row r="20" spans="1:5" ht="17" thickBot="1" x14ac:dyDescent="0.3">
      <c r="A20" s="8">
        <f>IF(ISBLANK(Tienda!A20),"",Tienda!A20)</f>
        <v>8408</v>
      </c>
      <c r="B20" s="4" t="str">
        <f>IF(ISBLANK(Tienda!B20),"",Tienda!B20)</f>
        <v>LIMPIACRISTALES + PISTOLA</v>
      </c>
      <c r="C20" s="8" t="str">
        <f>IF(ISBLANK(Tienda!C20),"",Tienda!C20)</f>
        <v>VF</v>
      </c>
      <c r="D20" s="8" t="str">
        <f>IF(ISBLANK(Tienda!D20),"",Tienda!D20)</f>
        <v>1 L.</v>
      </c>
      <c r="E20" s="11">
        <f>IF(ISBLANK('0%'!E20),"",('0%'!E20)-20%)</f>
        <v>3.09</v>
      </c>
    </row>
    <row r="21" spans="1:5" ht="17" thickBot="1" x14ac:dyDescent="0.3">
      <c r="A21" s="8">
        <f>IF(ISBLANK(Tienda!A21),"",Tienda!A21)</f>
        <v>8420</v>
      </c>
      <c r="B21" s="4" t="str">
        <f>IF(ISBLANK(Tienda!B21),"",Tienda!B21)</f>
        <v xml:space="preserve">DORIL MUEBLES SPRAY </v>
      </c>
      <c r="C21" s="8" t="str">
        <f>IF(ISBLANK(Tienda!C21),"",Tienda!C21)</f>
        <v>VF</v>
      </c>
      <c r="D21" s="8" t="str">
        <f>IF(ISBLANK(Tienda!D21),"",Tienda!D21)</f>
        <v>750 ml.</v>
      </c>
      <c r="E21" s="11">
        <f>IF(ISBLANK('0%'!E21),"",('0%'!E21)-20%)</f>
        <v>4.38</v>
      </c>
    </row>
    <row r="22" spans="1:5" ht="17" thickBot="1" x14ac:dyDescent="0.3">
      <c r="A22" s="3" t="str">
        <f>IF(ISBLANK(Tienda!A22),"",Tienda!A22)</f>
        <v/>
      </c>
      <c r="B22" s="7" t="str">
        <f>IF(ISBLANK(Tienda!B22),"",Tienda!B22)</f>
        <v/>
      </c>
      <c r="C22" s="3" t="str">
        <f>IF(ISBLANK(Tienda!C22),"",Tienda!C22)</f>
        <v/>
      </c>
      <c r="D22" s="3" t="str">
        <f>IF(ISBLANK(Tienda!D22),"",Tienda!D22)</f>
        <v/>
      </c>
      <c r="E22" s="9" t="str">
        <f>IF(ISBLANK('0%'!E22),"",('0%'!E22)-20%)</f>
        <v/>
      </c>
    </row>
    <row r="23" spans="1:5" ht="17.5" thickTop="1" thickBot="1" x14ac:dyDescent="0.3">
      <c r="A23" s="7" t="str">
        <f>IF(ISBLANK(Tienda!A23),"",Tienda!A23)</f>
        <v/>
      </c>
      <c r="B23" s="14" t="str">
        <f>IF(ISBLANK(Tienda!B23),"",Tienda!B23)</f>
        <v>LÍNEA ECOLÓGICA</v>
      </c>
      <c r="C23" s="13" t="str">
        <f>IF(ISBLANK(Tienda!C23),"",Tienda!C23)</f>
        <v/>
      </c>
      <c r="D23" s="3" t="str">
        <f>IF(ISBLANK(Tienda!D23),"",Tienda!D23)</f>
        <v/>
      </c>
      <c r="E23" s="9" t="str">
        <f>IF(ISBLANK('0%'!E23),"",('0%'!E23)-20%)</f>
        <v/>
      </c>
    </row>
    <row r="24" spans="1:5" ht="17" thickBot="1" x14ac:dyDescent="0.3">
      <c r="A24" s="8">
        <f>IF(ISBLANK(Tienda!A24),"",Tienda!A24)</f>
        <v>8430</v>
      </c>
      <c r="B24" s="12" t="str">
        <f>IF(ISBLANK(Tienda!B24),"",Tienda!B24)</f>
        <v>MULTIUSOS - ZERO ECOLABEL</v>
      </c>
      <c r="C24" s="8" t="str">
        <f>IF(ISBLANK(Tienda!C24),"",Tienda!C24)</f>
        <v>VF</v>
      </c>
      <c r="D24" s="8" t="str">
        <f>IF(ISBLANK(Tienda!D24),"",Tienda!D24)</f>
        <v>1 X 5 L.</v>
      </c>
      <c r="E24" s="11">
        <f>IF(ISBLANK('0%'!E24),"",('0%'!E24)-20%)</f>
        <v>8.1800000000000015</v>
      </c>
    </row>
    <row r="25" spans="1:5" ht="17" thickBot="1" x14ac:dyDescent="0.3">
      <c r="A25" s="8">
        <f>IF(ISBLANK(Tienda!A25),"",Tienda!A25)</f>
        <v>8432</v>
      </c>
      <c r="B25" s="12" t="str">
        <f>IF(ISBLANK(Tienda!B25),"",Tienda!B25)</f>
        <v>LIMPIACRISTALES  - ZERO ECOLABEL</v>
      </c>
      <c r="C25" s="8" t="str">
        <f>IF(ISBLANK(Tienda!C25),"",Tienda!C25)</f>
        <v>VF</v>
      </c>
      <c r="D25" s="8" t="str">
        <f>IF(ISBLANK(Tienda!D25),"",Tienda!D25)</f>
        <v>1 X 5 L.</v>
      </c>
      <c r="E25" s="11">
        <f>IF(ISBLANK('0%'!E25),"",('0%'!E25)-20%)</f>
        <v>7.25</v>
      </c>
    </row>
    <row r="26" spans="1:5" ht="17" thickBot="1" x14ac:dyDescent="0.3">
      <c r="A26" s="8">
        <f>IF(ISBLANK(Tienda!A26),"",Tienda!A26)</f>
        <v>8434</v>
      </c>
      <c r="B26" s="12" t="str">
        <f>IF(ISBLANK(Tienda!B26),"",Tienda!B26)</f>
        <v>DESENGRASANTE GENERAL  - ZERO ECOLABEL</v>
      </c>
      <c r="C26" s="8" t="str">
        <f>IF(ISBLANK(Tienda!C26),"",Tienda!C26)</f>
        <v>VF</v>
      </c>
      <c r="D26" s="8" t="str">
        <f>IF(ISBLANK(Tienda!D26),"",Tienda!D26)</f>
        <v>1 X 5 L.</v>
      </c>
      <c r="E26" s="11">
        <f>IF(ISBLANK('0%'!E26),"",('0%'!E26)-20%)</f>
        <v>15.71</v>
      </c>
    </row>
    <row r="27" spans="1:5" ht="17" thickBot="1" x14ac:dyDescent="0.3">
      <c r="A27" s="8">
        <f>IF(ISBLANK(Tienda!A27),"",Tienda!A27)</f>
        <v>8436</v>
      </c>
      <c r="B27" s="12" t="str">
        <f>IF(ISBLANK(Tienda!B27),"",Tienda!B27)</f>
        <v>DESINCRUSTANTE BAÑOS - ZERO ECOLABEL</v>
      </c>
      <c r="C27" s="8" t="str">
        <f>IF(ISBLANK(Tienda!C27),"",Tienda!C27)</f>
        <v>VF</v>
      </c>
      <c r="D27" s="8" t="str">
        <f>IF(ISBLANK(Tienda!D27),"",Tienda!D27)</f>
        <v>1 X 5 L.</v>
      </c>
      <c r="E27" s="11">
        <f>IF(ISBLANK('0%'!E27),"",('0%'!E27)-20%)</f>
        <v>10.610000000000001</v>
      </c>
    </row>
    <row r="28" spans="1:5" ht="17" thickBot="1" x14ac:dyDescent="0.3">
      <c r="A28" s="8">
        <f>IF(ISBLANK(Tienda!A28),"",Tienda!A28)</f>
        <v>8438</v>
      </c>
      <c r="B28" s="12" t="str">
        <f>IF(ISBLANK(Tienda!B28),"",Tienda!B28)</f>
        <v>LIMPIADOR SUELOS FRUITS - ZERO ECOLABEL</v>
      </c>
      <c r="C28" s="8" t="str">
        <f>IF(ISBLANK(Tienda!C28),"",Tienda!C28)</f>
        <v>VF</v>
      </c>
      <c r="D28" s="8" t="str">
        <f>IF(ISBLANK(Tienda!D28),"",Tienda!D28)</f>
        <v>1 X 5 L.</v>
      </c>
      <c r="E28" s="11">
        <f>IF(ISBLANK('0%'!E28),"",('0%'!E28)-20%)</f>
        <v>8.64</v>
      </c>
    </row>
    <row r="29" spans="1:5" ht="17" thickBot="1" x14ac:dyDescent="0.3">
      <c r="A29" s="8">
        <f>IF(ISBLANK(Tienda!A29),"",Tienda!A29)</f>
        <v>8440</v>
      </c>
      <c r="B29" s="12" t="str">
        <f>IF(ISBLANK(Tienda!B29),"",Tienda!B29)</f>
        <v>LAVAVAJILLAS MANUAL - ZERO ECOLABEL</v>
      </c>
      <c r="C29" s="8" t="str">
        <f>IF(ISBLANK(Tienda!C29),"",Tienda!C29)</f>
        <v>VF</v>
      </c>
      <c r="D29" s="8" t="str">
        <f>IF(ISBLANK(Tienda!D29),"",Tienda!D29)</f>
        <v>1 X 5 L.</v>
      </c>
      <c r="E29" s="11">
        <f>IF(ISBLANK('0%'!E29),"",('0%'!E29)-20%)</f>
        <v>12.59</v>
      </c>
    </row>
    <row r="30" spans="1:5" ht="17" thickBot="1" x14ac:dyDescent="0.3">
      <c r="A30" s="8">
        <f>IF(ISBLANK(Tienda!A30),"",Tienda!A30)</f>
        <v>8442</v>
      </c>
      <c r="B30" s="12" t="str">
        <f>IF(ISBLANK(Tienda!B30),"",Tienda!B30)</f>
        <v>GEL WC 750ML. - ZERO ECOLABEL</v>
      </c>
      <c r="C30" s="8" t="str">
        <f>IF(ISBLANK(Tienda!C30),"",Tienda!C30)</f>
        <v>VF</v>
      </c>
      <c r="D30" s="8" t="str">
        <f>IF(ISBLANK(Tienda!D30),"",Tienda!D30)</f>
        <v>750 ml.</v>
      </c>
      <c r="E30" s="11">
        <f>IF(ISBLANK('0%'!E30),"",('0%'!E30)-20%)</f>
        <v>3.5999999999999996</v>
      </c>
    </row>
    <row r="31" spans="1:5" ht="17" thickBot="1" x14ac:dyDescent="0.3">
      <c r="A31" s="8" t="str">
        <f>IF(ISBLANK(Tienda!A31),"",Tienda!A31)</f>
        <v/>
      </c>
      <c r="B31" s="12" t="str">
        <f>IF(ISBLANK(Tienda!B31),"",Tienda!B31)</f>
        <v/>
      </c>
      <c r="C31" s="8" t="str">
        <f>IF(ISBLANK(Tienda!C31),"",Tienda!C31)</f>
        <v/>
      </c>
      <c r="D31" s="8" t="str">
        <f>IF(ISBLANK(Tienda!D31),"",Tienda!D31)</f>
        <v/>
      </c>
      <c r="E31" s="11" t="str">
        <f>IF(ISBLANK('0%'!E31),"",('0%'!E31)-20%)</f>
        <v/>
      </c>
    </row>
    <row r="32" spans="1:5" ht="17" thickBot="1" x14ac:dyDescent="0.3">
      <c r="A32" s="8" t="str">
        <f>IF(ISBLANK(Tienda!A32),"",Tienda!A32)</f>
        <v/>
      </c>
      <c r="B32" s="12" t="str">
        <f>IF(ISBLANK(Tienda!B32),"",Tienda!B32)</f>
        <v/>
      </c>
      <c r="C32" s="8" t="str">
        <f>IF(ISBLANK(Tienda!C32),"",Tienda!C32)</f>
        <v/>
      </c>
      <c r="D32" s="8" t="str">
        <f>IF(ISBLANK(Tienda!D32),"",Tienda!D32)</f>
        <v/>
      </c>
      <c r="E32" s="11" t="str">
        <f>IF(ISBLANK('0%'!E32),"",('0%'!E32)-20%)</f>
        <v/>
      </c>
    </row>
    <row r="33" spans="1:5" ht="17" thickBot="1" x14ac:dyDescent="0.3">
      <c r="A33" s="8" t="str">
        <f>IF(ISBLANK(Tienda!A33),"",Tienda!A33)</f>
        <v/>
      </c>
      <c r="B33" s="12" t="str">
        <f>IF(ISBLANK(Tienda!B33),"",Tienda!B33)</f>
        <v/>
      </c>
      <c r="C33" s="8" t="str">
        <f>IF(ISBLANK(Tienda!C33),"",Tienda!C33)</f>
        <v/>
      </c>
      <c r="D33" s="8" t="str">
        <f>IF(ISBLANK(Tienda!D33),"",Tienda!D33)</f>
        <v/>
      </c>
      <c r="E33" s="11" t="str">
        <f>IF(ISBLANK('0%'!E33),"",('0%'!E33)-20%)</f>
        <v/>
      </c>
    </row>
    <row r="34" spans="1:5" ht="17" thickBot="1" x14ac:dyDescent="0.3">
      <c r="A34" s="8" t="str">
        <f>IF(ISBLANK(Tienda!A34),"",Tienda!A34)</f>
        <v/>
      </c>
      <c r="B34" s="12" t="str">
        <f>IF(ISBLANK(Tienda!B34),"",Tienda!B34)</f>
        <v/>
      </c>
      <c r="C34" s="8" t="str">
        <f>IF(ISBLANK(Tienda!C34),"",Tienda!C34)</f>
        <v/>
      </c>
      <c r="D34" s="8" t="str">
        <f>IF(ISBLANK(Tienda!D34),"",Tienda!D34)</f>
        <v/>
      </c>
      <c r="E34" s="11" t="str">
        <f>IF(ISBLANK('0%'!E34),"",('0%'!E34)-20%)</f>
        <v/>
      </c>
    </row>
    <row r="35" spans="1:5" ht="17" thickBot="1" x14ac:dyDescent="0.3">
      <c r="A35" s="8" t="str">
        <f>IF(ISBLANK(Tienda!A35),"",Tienda!A35)</f>
        <v/>
      </c>
      <c r="B35" s="12" t="str">
        <f>IF(ISBLANK(Tienda!B35),"",Tienda!B35)</f>
        <v/>
      </c>
      <c r="C35" s="8" t="str">
        <f>IF(ISBLANK(Tienda!C35),"",Tienda!C35)</f>
        <v/>
      </c>
      <c r="D35" s="8" t="str">
        <f>IF(ISBLANK(Tienda!D35),"",Tienda!D35)</f>
        <v/>
      </c>
      <c r="E35" s="11" t="str">
        <f>IF(ISBLANK('0%'!E35),"",('0%'!E35)-20%)</f>
        <v/>
      </c>
    </row>
    <row r="36" spans="1:5" ht="17" thickBot="1" x14ac:dyDescent="0.3">
      <c r="A36" s="8" t="str">
        <f>IF(ISBLANK(Tienda!A36),"",Tienda!A36)</f>
        <v/>
      </c>
      <c r="B36" s="12" t="str">
        <f>IF(ISBLANK(Tienda!B36),"",Tienda!B36)</f>
        <v/>
      </c>
      <c r="C36" s="8" t="str">
        <f>IF(ISBLANK(Tienda!C36),"",Tienda!C36)</f>
        <v/>
      </c>
      <c r="D36" s="8" t="str">
        <f>IF(ISBLANK(Tienda!D36),"",Tienda!D36)</f>
        <v/>
      </c>
      <c r="E36" s="11" t="str">
        <f>IF(ISBLANK('0%'!E36),"",('0%'!E36)-20%)</f>
        <v/>
      </c>
    </row>
    <row r="37" spans="1:5" ht="17" thickBot="1" x14ac:dyDescent="0.3">
      <c r="A37" s="8" t="str">
        <f>IF(ISBLANK(Tienda!A37),"",Tienda!A37)</f>
        <v/>
      </c>
      <c r="B37" s="12" t="str">
        <f>IF(ISBLANK(Tienda!B37),"",Tienda!B37)</f>
        <v/>
      </c>
      <c r="C37" s="8" t="str">
        <f>IF(ISBLANK(Tienda!C37),"",Tienda!C37)</f>
        <v/>
      </c>
      <c r="D37" s="8" t="str">
        <f>IF(ISBLANK(Tienda!D37),"",Tienda!D37)</f>
        <v/>
      </c>
      <c r="E37" s="11" t="str">
        <f>IF(ISBLANK('0%'!E37),"",('0%'!E37)-20%)</f>
        <v/>
      </c>
    </row>
    <row r="38" spans="1:5" ht="17" thickBot="1" x14ac:dyDescent="0.3">
      <c r="A38" s="8" t="str">
        <f>IF(ISBLANK(Tienda!A38),"",Tienda!A38)</f>
        <v/>
      </c>
      <c r="B38" s="12" t="str">
        <f>IF(ISBLANK(Tienda!B38),"",Tienda!B38)</f>
        <v/>
      </c>
      <c r="C38" s="8" t="str">
        <f>IF(ISBLANK(Tienda!C38),"",Tienda!C38)</f>
        <v/>
      </c>
      <c r="D38" s="8" t="str">
        <f>IF(ISBLANK(Tienda!D38),"",Tienda!D38)</f>
        <v/>
      </c>
      <c r="E38" s="11" t="str">
        <f>IF(ISBLANK('0%'!E38),"",('0%'!E38)-20%)</f>
        <v/>
      </c>
    </row>
    <row r="39" spans="1:5" ht="17" thickBot="1" x14ac:dyDescent="0.3">
      <c r="A39" s="8" t="str">
        <f>IF(ISBLANK(Tienda!A39),"",Tienda!A39)</f>
        <v/>
      </c>
      <c r="B39" s="12" t="str">
        <f>IF(ISBLANK(Tienda!B39),"",Tienda!B39)</f>
        <v/>
      </c>
      <c r="C39" s="8" t="str">
        <f>IF(ISBLANK(Tienda!C39),"",Tienda!C39)</f>
        <v/>
      </c>
      <c r="D39" s="8" t="str">
        <f>IF(ISBLANK(Tienda!D39),"",Tienda!D39)</f>
        <v/>
      </c>
      <c r="E39" s="11" t="str">
        <f>IF(ISBLANK('0%'!E39),"",('0%'!E39)-20%)</f>
        <v/>
      </c>
    </row>
    <row r="40" spans="1:5" ht="17" thickBot="1" x14ac:dyDescent="0.3">
      <c r="A40" s="8" t="str">
        <f>IF(ISBLANK(Tienda!A40),"",Tienda!A40)</f>
        <v/>
      </c>
      <c r="B40" s="12" t="str">
        <f>IF(ISBLANK(Tienda!B40),"",Tienda!B40)</f>
        <v/>
      </c>
      <c r="C40" s="8" t="str">
        <f>IF(ISBLANK(Tienda!C40),"",Tienda!C40)</f>
        <v/>
      </c>
      <c r="D40" s="8" t="str">
        <f>IF(ISBLANK(Tienda!D40),"",Tienda!D40)</f>
        <v/>
      </c>
      <c r="E40" s="11" t="str">
        <f>IF(ISBLANK('0%'!E40),"",('0%'!E40)-20%)</f>
        <v/>
      </c>
    </row>
    <row r="41" spans="1:5" ht="17" thickBot="1" x14ac:dyDescent="0.3">
      <c r="A41" s="8" t="str">
        <f>IF(ISBLANK(Tienda!A41),"",Tienda!A41)</f>
        <v/>
      </c>
      <c r="B41" s="12" t="str">
        <f>IF(ISBLANK(Tienda!B41),"",Tienda!B41)</f>
        <v/>
      </c>
      <c r="C41" s="8" t="str">
        <f>IF(ISBLANK(Tienda!C41),"",Tienda!C41)</f>
        <v/>
      </c>
      <c r="D41" s="8" t="str">
        <f>IF(ISBLANK(Tienda!D41),"",Tienda!D41)</f>
        <v/>
      </c>
      <c r="E41" s="11" t="str">
        <f>IF(ISBLANK('0%'!E41),"",('0%'!E41)-20%)</f>
        <v/>
      </c>
    </row>
    <row r="42" spans="1:5" ht="17" thickBot="1" x14ac:dyDescent="0.3">
      <c r="A42" s="8" t="str">
        <f>IF(ISBLANK(Tienda!A42),"",Tienda!A42)</f>
        <v/>
      </c>
      <c r="B42" s="12" t="str">
        <f>IF(ISBLANK(Tienda!B42),"",Tienda!B42)</f>
        <v/>
      </c>
      <c r="C42" s="8" t="str">
        <f>IF(ISBLANK(Tienda!C42),"",Tienda!C42)</f>
        <v/>
      </c>
      <c r="D42" s="8" t="str">
        <f>IF(ISBLANK(Tienda!D42),"",Tienda!D42)</f>
        <v/>
      </c>
      <c r="E42" s="11" t="str">
        <f>IF(ISBLANK('0%'!E42),"",('0%'!E42)-20%)</f>
        <v/>
      </c>
    </row>
    <row r="43" spans="1:5" ht="17" thickBot="1" x14ac:dyDescent="0.3">
      <c r="A43" s="8" t="str">
        <f>IF(ISBLANK(Tienda!A43),"",Tienda!A43)</f>
        <v/>
      </c>
      <c r="B43" s="12" t="str">
        <f>IF(ISBLANK(Tienda!B43),"",Tienda!B43)</f>
        <v/>
      </c>
      <c r="C43" s="8" t="str">
        <f>IF(ISBLANK(Tienda!C43),"",Tienda!C43)</f>
        <v/>
      </c>
      <c r="D43" s="8" t="str">
        <f>IF(ISBLANK(Tienda!D43),"",Tienda!D43)</f>
        <v/>
      </c>
      <c r="E43" s="11" t="str">
        <f>IF(ISBLANK('0%'!E43),"",('0%'!E43)-20%)</f>
        <v/>
      </c>
    </row>
    <row r="44" spans="1:5" ht="17" thickBot="1" x14ac:dyDescent="0.3">
      <c r="A44" s="8" t="str">
        <f>IF(ISBLANK(Tienda!A44),"",Tienda!A44)</f>
        <v/>
      </c>
      <c r="B44" s="12" t="str">
        <f>IF(ISBLANK(Tienda!B44),"",Tienda!B44)</f>
        <v/>
      </c>
      <c r="C44" s="8" t="str">
        <f>IF(ISBLANK(Tienda!C44),"",Tienda!C44)</f>
        <v/>
      </c>
      <c r="D44" s="8" t="str">
        <f>IF(ISBLANK(Tienda!D44),"",Tienda!D44)</f>
        <v/>
      </c>
      <c r="E44" s="11" t="str">
        <f>IF(ISBLANK('0%'!E44),"",('0%'!E44)-20%)</f>
        <v/>
      </c>
    </row>
    <row r="45" spans="1:5" ht="17" thickBot="1" x14ac:dyDescent="0.3">
      <c r="A45" s="8" t="str">
        <f>IF(ISBLANK(Tienda!A45),"",Tienda!A45)</f>
        <v/>
      </c>
      <c r="B45" s="12" t="str">
        <f>IF(ISBLANK(Tienda!B45),"",Tienda!B45)</f>
        <v/>
      </c>
      <c r="C45" s="8" t="str">
        <f>IF(ISBLANK(Tienda!C45),"",Tienda!C45)</f>
        <v/>
      </c>
      <c r="D45" s="8" t="str">
        <f>IF(ISBLANK(Tienda!D45),"",Tienda!D45)</f>
        <v/>
      </c>
      <c r="E45" s="11" t="str">
        <f>IF(ISBLANK('0%'!E45),"",('0%'!E45)-20%)</f>
        <v/>
      </c>
    </row>
    <row r="46" spans="1:5" ht="17" thickBot="1" x14ac:dyDescent="0.3">
      <c r="A46" s="8" t="str">
        <f>IF(ISBLANK(Tienda!A46),"",Tienda!A46)</f>
        <v/>
      </c>
      <c r="B46" s="12" t="str">
        <f>IF(ISBLANK(Tienda!B46),"",Tienda!B46)</f>
        <v/>
      </c>
      <c r="C46" s="8" t="str">
        <f>IF(ISBLANK(Tienda!C46),"",Tienda!C46)</f>
        <v/>
      </c>
      <c r="D46" s="8" t="str">
        <f>IF(ISBLANK(Tienda!D46),"",Tienda!D46)</f>
        <v/>
      </c>
      <c r="E46" s="11" t="str">
        <f>IF(ISBLANK('0%'!E46),"",('0%'!E46)-20%)</f>
        <v/>
      </c>
    </row>
    <row r="47" spans="1:5" ht="17" thickBot="1" x14ac:dyDescent="0.3">
      <c r="A47" s="8" t="str">
        <f>IF(ISBLANK(Tienda!A47),"",Tienda!A47)</f>
        <v/>
      </c>
      <c r="B47" s="12" t="str">
        <f>IF(ISBLANK(Tienda!B47),"",Tienda!B47)</f>
        <v/>
      </c>
      <c r="C47" s="8" t="str">
        <f>IF(ISBLANK(Tienda!C47),"",Tienda!C47)</f>
        <v/>
      </c>
      <c r="D47" s="8" t="str">
        <f>IF(ISBLANK(Tienda!D47),"",Tienda!D47)</f>
        <v/>
      </c>
      <c r="E47" s="11" t="str">
        <f>IF(ISBLANK('0%'!E47),"",('0%'!E47)-20%)</f>
        <v/>
      </c>
    </row>
    <row r="48" spans="1:5" ht="17" thickBot="1" x14ac:dyDescent="0.3">
      <c r="A48" s="8" t="str">
        <f>IF(ISBLANK(Tienda!A48),"",Tienda!A48)</f>
        <v/>
      </c>
      <c r="B48" s="12" t="str">
        <f>IF(ISBLANK(Tienda!B48),"",Tienda!B48)</f>
        <v/>
      </c>
      <c r="C48" s="8" t="str">
        <f>IF(ISBLANK(Tienda!C48),"",Tienda!C48)</f>
        <v/>
      </c>
      <c r="D48" s="8" t="str">
        <f>IF(ISBLANK(Tienda!D48),"",Tienda!D48)</f>
        <v/>
      </c>
      <c r="E48" s="11" t="str">
        <f>IF(ISBLANK('0%'!E48),"",('0%'!E48)-20%)</f>
        <v/>
      </c>
    </row>
    <row r="49" spans="1:5" ht="17" thickBot="1" x14ac:dyDescent="0.3">
      <c r="A49" s="8" t="str">
        <f>IF(ISBLANK(Tienda!A49),"",Tienda!A49)</f>
        <v/>
      </c>
      <c r="B49" s="12" t="str">
        <f>IF(ISBLANK(Tienda!B49),"",Tienda!B49)</f>
        <v/>
      </c>
      <c r="C49" s="8" t="str">
        <f>IF(ISBLANK(Tienda!C49),"",Tienda!C49)</f>
        <v/>
      </c>
      <c r="D49" s="8" t="str">
        <f>IF(ISBLANK(Tienda!D49),"",Tienda!D49)</f>
        <v/>
      </c>
      <c r="E49" s="11" t="str">
        <f>IF(ISBLANK('0%'!E49),"",('0%'!E49)-20%)</f>
        <v/>
      </c>
    </row>
    <row r="50" spans="1:5" ht="17" thickBot="1" x14ac:dyDescent="0.3">
      <c r="A50" s="8" t="str">
        <f>IF(ISBLANK(Tienda!A50),"",Tienda!A50)</f>
        <v/>
      </c>
      <c r="B50" s="12" t="str">
        <f>IF(ISBLANK(Tienda!B50),"",Tienda!B50)</f>
        <v/>
      </c>
      <c r="C50" s="8" t="str">
        <f>IF(ISBLANK(Tienda!C50),"",Tienda!C50)</f>
        <v/>
      </c>
      <c r="D50" s="8" t="str">
        <f>IF(ISBLANK(Tienda!D50),"",Tienda!D50)</f>
        <v/>
      </c>
      <c r="E50" s="11" t="str">
        <f>IF(ISBLANK('0%'!E50),"",('0%'!E50)-20%)</f>
        <v/>
      </c>
    </row>
    <row r="51" spans="1:5" ht="17" thickBot="1" x14ac:dyDescent="0.3">
      <c r="A51" s="8" t="str">
        <f>IF(ISBLANK(Tienda!A51),"",Tienda!A51)</f>
        <v/>
      </c>
      <c r="B51" s="12" t="str">
        <f>IF(ISBLANK(Tienda!B51),"",Tienda!B51)</f>
        <v/>
      </c>
      <c r="C51" s="8" t="str">
        <f>IF(ISBLANK(Tienda!C51),"",Tienda!C51)</f>
        <v/>
      </c>
      <c r="D51" s="8" t="str">
        <f>IF(ISBLANK(Tienda!D51),"",Tienda!D51)</f>
        <v/>
      </c>
      <c r="E51" s="11" t="str">
        <f>IF(ISBLANK('0%'!E51),"",('0%'!E51)-20%)</f>
        <v/>
      </c>
    </row>
    <row r="52" spans="1:5" ht="17" thickBot="1" x14ac:dyDescent="0.3">
      <c r="A52" s="8" t="str">
        <f>IF(ISBLANK(Tienda!A52),"",Tienda!A52)</f>
        <v/>
      </c>
      <c r="B52" s="12" t="str">
        <f>IF(ISBLANK(Tienda!B52),"",Tienda!B52)</f>
        <v/>
      </c>
      <c r="C52" s="8" t="str">
        <f>IF(ISBLANK(Tienda!C52),"",Tienda!C52)</f>
        <v/>
      </c>
      <c r="D52" s="8" t="str">
        <f>IF(ISBLANK(Tienda!D52),"",Tienda!D52)</f>
        <v/>
      </c>
      <c r="E52" s="11" t="str">
        <f>IF(ISBLANK('0%'!E52),"",('0%'!E52)-20%)</f>
        <v/>
      </c>
    </row>
    <row r="53" spans="1:5" ht="17" thickBot="1" x14ac:dyDescent="0.3">
      <c r="A53" s="8" t="str">
        <f>IF(ISBLANK(Tienda!A53),"",Tienda!A53)</f>
        <v/>
      </c>
      <c r="B53" s="12" t="str">
        <f>IF(ISBLANK(Tienda!B53),"",Tienda!B53)</f>
        <v/>
      </c>
      <c r="C53" s="8" t="str">
        <f>IF(ISBLANK(Tienda!C53),"",Tienda!C53)</f>
        <v/>
      </c>
      <c r="D53" s="8" t="str">
        <f>IF(ISBLANK(Tienda!D53),"",Tienda!D53)</f>
        <v/>
      </c>
      <c r="E53" s="11" t="str">
        <f>IF(ISBLANK('0%'!E53),"",('0%'!E53)-20%)</f>
        <v/>
      </c>
    </row>
    <row r="54" spans="1:5" ht="17" thickBot="1" x14ac:dyDescent="0.3">
      <c r="A54" s="8" t="str">
        <f>IF(ISBLANK(Tienda!A54),"",Tienda!A54)</f>
        <v/>
      </c>
      <c r="B54" s="12" t="str">
        <f>IF(ISBLANK(Tienda!B54),"",Tienda!B54)</f>
        <v/>
      </c>
      <c r="C54" s="8" t="str">
        <f>IF(ISBLANK(Tienda!C54),"",Tienda!C54)</f>
        <v/>
      </c>
      <c r="D54" s="8" t="str">
        <f>IF(ISBLANK(Tienda!D54),"",Tienda!D54)</f>
        <v/>
      </c>
      <c r="E54" s="11" t="str">
        <f>IF(ISBLANK('0%'!E54),"",('0%'!E54)-20%)</f>
        <v/>
      </c>
    </row>
  </sheetData>
  <pageMargins left="0.7" right="0.7" top="0.75" bottom="0.75" header="0.3" footer="0.3"/>
  <pageSetup paperSize="9" scale="66" orientation="portrait" horizontalDpi="4294967293" verticalDpi="0" r:id="rId1"/>
  <rowBreaks count="1" manualBreakCount="1">
    <brk id="22" max="16383" man="1"/>
  </rowBreaks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BB2C2-9C79-40B0-9451-89C7292A1F0B}">
  <dimension ref="A1:G54"/>
  <sheetViews>
    <sheetView view="pageBreakPreview" zoomScale="80" zoomScaleNormal="100" zoomScaleSheetLayoutView="80" workbookViewId="0"/>
  </sheetViews>
  <sheetFormatPr baseColWidth="10" defaultRowHeight="12.5" x14ac:dyDescent="0.25"/>
  <cols>
    <col min="1" max="1" width="8.6328125" customWidth="1"/>
    <col min="2" max="2" width="65.6328125" customWidth="1"/>
    <col min="3" max="3" width="8.6328125" style="19" customWidth="1"/>
    <col min="4" max="4" width="15.6328125" style="19" customWidth="1"/>
    <col min="5" max="5" width="12.6328125" customWidth="1"/>
    <col min="6" max="7" width="11.6328125" customWidth="1"/>
  </cols>
  <sheetData>
    <row r="1" spans="1:7" ht="17" thickBot="1" x14ac:dyDescent="0.3">
      <c r="A1" s="7"/>
      <c r="B1" s="13" t="s">
        <v>0</v>
      </c>
      <c r="C1" s="13"/>
      <c r="D1" s="3"/>
      <c r="E1" s="9"/>
      <c r="F1" s="6"/>
      <c r="G1" s="15"/>
    </row>
    <row r="2" spans="1:7" ht="17" thickBot="1" x14ac:dyDescent="0.3">
      <c r="A2" s="8">
        <f>IF(ISBLANK(Tienda!A2),"",Tienda!A2)</f>
        <v>7442</v>
      </c>
      <c r="B2" s="4" t="str">
        <f>IF(ISBLANK(Tienda!B2),"",Tienda!B2)</f>
        <v>AMONIACO</v>
      </c>
      <c r="C2" s="8" t="str">
        <f>IF(ISBLANK(Tienda!C2),"",Tienda!C2)</f>
        <v>ET</v>
      </c>
      <c r="D2" s="8" t="str">
        <f>IF(ISBLANK(Tienda!D2),"",Tienda!D2)</f>
        <v>1 L.</v>
      </c>
      <c r="E2" s="11">
        <f>IF(ISBLANK('0%'!E2),"",('0%'!E2)-30%)</f>
        <v>1.04</v>
      </c>
    </row>
    <row r="3" spans="1:7" ht="17" thickBot="1" x14ac:dyDescent="0.3">
      <c r="A3" s="8">
        <f>IF(ISBLANK(Tienda!A3),"",Tienda!A3)</f>
        <v>7443</v>
      </c>
      <c r="B3" s="4" t="str">
        <f>IF(ISBLANK(Tienda!B3),"",Tienda!B3)</f>
        <v>SALFUMAN</v>
      </c>
      <c r="C3" s="8" t="str">
        <f>IF(ISBLANK(Tienda!C3),"",Tienda!C3)</f>
        <v>ET</v>
      </c>
      <c r="D3" s="8" t="str">
        <f>IF(ISBLANK(Tienda!D3),"",Tienda!D3)</f>
        <v>1 L.</v>
      </c>
      <c r="E3" s="11">
        <f>IF(ISBLANK('0%'!E3),"",('0%'!E3)-30%)</f>
        <v>1.1299999999999999</v>
      </c>
    </row>
    <row r="4" spans="1:7" ht="17" thickBot="1" x14ac:dyDescent="0.3">
      <c r="A4" s="8">
        <f>IF(ISBLANK(Tienda!A4),"",Tienda!A4)</f>
        <v>7444</v>
      </c>
      <c r="B4" s="4" t="str">
        <f>IF(ISBLANK(Tienda!B4),"",Tienda!B4)</f>
        <v>ALCOHOL DE QUEMAR</v>
      </c>
      <c r="C4" s="8" t="str">
        <f>IF(ISBLANK(Tienda!C4),"",Tienda!C4)</f>
        <v>ET</v>
      </c>
      <c r="D4" s="8" t="str">
        <f>IF(ISBLANK(Tienda!D4),"",Tienda!D4)</f>
        <v>1 L.</v>
      </c>
      <c r="E4" s="11">
        <f>IF(ISBLANK('0%'!E4),"",('0%'!E4)-30%)</f>
        <v>3.18</v>
      </c>
    </row>
    <row r="5" spans="1:7" ht="17" thickBot="1" x14ac:dyDescent="0.3">
      <c r="A5" s="8">
        <f>IF(ISBLANK(Tienda!A5),"",Tienda!A5)</f>
        <v>7449</v>
      </c>
      <c r="B5" s="4" t="str">
        <f>IF(ISBLANK(Tienda!B5),"",Tienda!B5)</f>
        <v>CARAMBA MUEBLES - SPRAY</v>
      </c>
      <c r="C5" s="8" t="str">
        <f>IF(ISBLANK(Tienda!C5),"",Tienda!C5)</f>
        <v>CM</v>
      </c>
      <c r="D5" s="8" t="str">
        <f>IF(ISBLANK(Tienda!D5),"",Tienda!D5)</f>
        <v>750 ml.</v>
      </c>
      <c r="E5" s="11">
        <f>IF(ISBLANK('0%'!E5),"",('0%'!E5)-30%)</f>
        <v>8.4599999999999991</v>
      </c>
    </row>
    <row r="6" spans="1:7" ht="17" thickBot="1" x14ac:dyDescent="0.3">
      <c r="A6" s="8">
        <f>IF(ISBLANK(Tienda!A6),"",Tienda!A6)</f>
        <v>7456</v>
      </c>
      <c r="B6" s="4" t="str">
        <f>IF(ISBLANK(Tienda!B6),"",Tienda!B6)</f>
        <v>DISOLVENTE UNIVERSAL</v>
      </c>
      <c r="C6" s="8" t="str">
        <f>IF(ISBLANK(Tienda!C6),"",Tienda!C6)</f>
        <v>CM</v>
      </c>
      <c r="D6" s="8" t="str">
        <f>IF(ISBLANK(Tienda!D6),"",Tienda!D6)</f>
        <v>1 L.</v>
      </c>
      <c r="E6" s="11">
        <f>IF(ISBLANK('0%'!E6),"",('0%'!E6)-30%)</f>
        <v>5.82</v>
      </c>
    </row>
    <row r="7" spans="1:7" ht="17" thickBot="1" x14ac:dyDescent="0.3">
      <c r="A7" s="8">
        <f>IF(ISBLANK(Tienda!A7),"",Tienda!A7)</f>
        <v>7461</v>
      </c>
      <c r="B7" s="12" t="str">
        <f>IF(ISBLANK(Tienda!B7),"",Tienda!B7)</f>
        <v>DASGRAFF - ELIMINADOR GRAFFITIS</v>
      </c>
      <c r="C7" s="8" t="str">
        <f>IF(ISBLANK(Tienda!C7),"",Tienda!C7)</f>
        <v>QV</v>
      </c>
      <c r="D7" s="8" t="str">
        <f>IF(ISBLANK(Tienda!D7),"",Tienda!D7)</f>
        <v>750 ml.</v>
      </c>
      <c r="E7" s="11">
        <f>IF(ISBLANK('0%'!E7),"",('0%'!E7)-30%)</f>
        <v>20.779999999999998</v>
      </c>
    </row>
    <row r="8" spans="1:7" ht="17" thickBot="1" x14ac:dyDescent="0.3">
      <c r="A8" s="8">
        <f>IF(ISBLANK(Tienda!A8),"",Tienda!A8)</f>
        <v>7470</v>
      </c>
      <c r="B8" s="12" t="str">
        <f>IF(ISBLANK(Tienda!B8),"",Tienda!B8)</f>
        <v>REJILLA URINARIA PERFUMADA</v>
      </c>
      <c r="C8" s="8" t="str">
        <f>IF(ISBLANK(Tienda!C8),"",Tienda!C8)</f>
        <v>HB</v>
      </c>
      <c r="D8" s="8" t="str">
        <f>IF(ISBLANK(Tienda!D8),"",Tienda!D8)</f>
        <v/>
      </c>
      <c r="E8" s="11">
        <f>IF(ISBLANK('0%'!E8),"",('0%'!E8)-30%)</f>
        <v>4.59</v>
      </c>
    </row>
    <row r="9" spans="1:7" ht="17" thickBot="1" x14ac:dyDescent="0.3">
      <c r="A9" s="8">
        <f>IF(ISBLANK(Tienda!A9),"",Tienda!A9)</f>
        <v>7520</v>
      </c>
      <c r="B9" s="4" t="str">
        <f>IF(ISBLANK(Tienda!B9),"",Tienda!B9)</f>
        <v>MATA MOSCAS, MOSQUITOS, ..</v>
      </c>
      <c r="C9" s="8" t="str">
        <f>IF(ISBLANK(Tienda!C9),"",Tienda!C9)</f>
        <v>VF</v>
      </c>
      <c r="D9" s="8" t="str">
        <f>IF(ISBLANK(Tienda!D9),"",Tienda!D9)</f>
        <v>750 ml.</v>
      </c>
      <c r="E9" s="11">
        <f>IF(ISBLANK('0%'!E9),"",('0%'!E9)-30%)</f>
        <v>5.49</v>
      </c>
    </row>
    <row r="10" spans="1:7" ht="17" thickBot="1" x14ac:dyDescent="0.3">
      <c r="A10" s="10">
        <f>IF(ISBLANK(Tienda!A10),"",Tienda!A10)</f>
        <v>7522</v>
      </c>
      <c r="B10" s="4" t="str">
        <f>IF(ISBLANK(Tienda!B10),"",Tienda!B10)</f>
        <v>MATA CUCARACHAS, HORMIGAS</v>
      </c>
      <c r="C10" s="8" t="str">
        <f>IF(ISBLANK(Tienda!C10),"",Tienda!C10)</f>
        <v>VF</v>
      </c>
      <c r="D10" s="8" t="str">
        <f>IF(ISBLANK(Tienda!D10),"",Tienda!D10)</f>
        <v>750 ml.</v>
      </c>
      <c r="E10" s="11">
        <f>IF(ISBLANK('0%'!E10),"",('0%'!E10)-30%)</f>
        <v>5.5600000000000005</v>
      </c>
    </row>
    <row r="11" spans="1:7" ht="17" thickBot="1" x14ac:dyDescent="0.3">
      <c r="A11" s="10">
        <f>IF(ISBLANK(Tienda!A11),"",Tienda!A11)</f>
        <v>7524</v>
      </c>
      <c r="B11" s="4" t="str">
        <f>IF(ISBLANK(Tienda!B11),"",Tienda!B11)</f>
        <v>INSECTICIDA EFECTO RESIDUAL</v>
      </c>
      <c r="C11" s="8" t="str">
        <f>IF(ISBLANK(Tienda!C11),"",Tienda!C11)</f>
        <v>VF</v>
      </c>
      <c r="D11" s="8" t="str">
        <f>IF(ISBLANK(Tienda!D11),"",Tienda!D11)</f>
        <v>750 ml.</v>
      </c>
      <c r="E11" s="11">
        <f>IF(ISBLANK('0%'!E11),"",('0%'!E11)-30%)</f>
        <v>10.85</v>
      </c>
    </row>
    <row r="12" spans="1:7" ht="17" thickBot="1" x14ac:dyDescent="0.3">
      <c r="A12" s="10">
        <f>IF(ISBLANK(Tienda!A12),"",Tienda!A12)</f>
        <v>7526</v>
      </c>
      <c r="B12" s="4" t="str">
        <f>IF(ISBLANK(Tienda!B12),"",Tienda!B12)</f>
        <v>DIFUSOR AUTOMAT. AMBIENT. PROF.</v>
      </c>
      <c r="C12" s="10" t="str">
        <f>IF(ISBLANK(Tienda!C12),"",Tienda!C12)</f>
        <v>VF</v>
      </c>
      <c r="D12" s="10" t="str">
        <f>IF(ISBLANK(Tienda!D12),"",Tienda!D12)</f>
        <v/>
      </c>
      <c r="E12" s="11">
        <f>IF(ISBLANK('0%'!E12),"",('0%'!E12)-30%)</f>
        <v>17.829999999999998</v>
      </c>
    </row>
    <row r="13" spans="1:7" ht="17" thickBot="1" x14ac:dyDescent="0.3">
      <c r="A13" s="10">
        <f>IF(ISBLANK(Tienda!A13),"",Tienda!A13)</f>
        <v>7530</v>
      </c>
      <c r="B13" s="4" t="str">
        <f>IF(ISBLANK(Tienda!B13),"",Tienda!B13)</f>
        <v xml:space="preserve">RECAMBIO AMBIENTADOR </v>
      </c>
      <c r="C13" s="10" t="str">
        <f>IF(ISBLANK(Tienda!C13),"",Tienda!C13)</f>
        <v>VF</v>
      </c>
      <c r="D13" s="10" t="str">
        <f>IF(ISBLANK(Tienda!D13),"",Tienda!D13)</f>
        <v>250 ml.</v>
      </c>
      <c r="E13" s="11">
        <f>IF(ISBLANK('0%'!E13),"",('0%'!E13)-30%)</f>
        <v>2.6</v>
      </c>
    </row>
    <row r="14" spans="1:7" ht="17" thickBot="1" x14ac:dyDescent="0.3">
      <c r="A14" s="8">
        <f>IF(ISBLANK(Tienda!A14),"",Tienda!A14)</f>
        <v>7531</v>
      </c>
      <c r="B14" s="4" t="str">
        <f>IF(ISBLANK(Tienda!B14),"",Tienda!B14)</f>
        <v>SOSA CAUSTICA 1KG</v>
      </c>
      <c r="C14" s="8" t="str">
        <f>IF(ISBLANK(Tienda!C14),"",Tienda!C14)</f>
        <v>CM</v>
      </c>
      <c r="D14" s="8" t="str">
        <f>IF(ISBLANK(Tienda!D14),"",Tienda!D14)</f>
        <v>1 Kg.</v>
      </c>
      <c r="E14" s="11">
        <f>IF(ISBLANK('0%'!E14),"",('0%'!E14)-30%)</f>
        <v>6.16</v>
      </c>
    </row>
    <row r="15" spans="1:7" ht="17" thickBot="1" x14ac:dyDescent="0.3">
      <c r="A15" s="8">
        <f>IF(ISBLANK(Tienda!A15),"",Tienda!A15)</f>
        <v>7462</v>
      </c>
      <c r="B15" s="4" t="str">
        <f>IF(ISBLANK(Tienda!B15),"",Tienda!B15)</f>
        <v>HC- INOX ABRILANTADOR INOX. 750ML.</v>
      </c>
      <c r="C15" s="8" t="str">
        <f>IF(ISBLANK(Tienda!C15),"",Tienda!C15)</f>
        <v>SG</v>
      </c>
      <c r="D15" s="8" t="str">
        <f>IF(ISBLANK(Tienda!D15),"",Tienda!D15)</f>
        <v>750 ml.</v>
      </c>
      <c r="E15" s="11">
        <f>IF(ISBLANK('0%'!E15),"",('0%'!E15)-30%)</f>
        <v>7.12</v>
      </c>
    </row>
    <row r="16" spans="1:7" ht="17" thickBot="1" x14ac:dyDescent="0.3">
      <c r="A16" s="8">
        <f>IF(ISBLANK(Tienda!A16),"",Tienda!A16)</f>
        <v>8400</v>
      </c>
      <c r="B16" s="4" t="str">
        <f>IF(ISBLANK(Tienda!B16),"",Tienda!B16)</f>
        <v xml:space="preserve">FREGASUELOS </v>
      </c>
      <c r="C16" s="8" t="str">
        <f>IF(ISBLANK(Tienda!C16),"",Tienda!C16)</f>
        <v>VF</v>
      </c>
      <c r="D16" s="8" t="str">
        <f>IF(ISBLANK(Tienda!D16),"",Tienda!D16)</f>
        <v>1 L.</v>
      </c>
      <c r="E16" s="11">
        <f>IF(ISBLANK('0%'!E16),"",('0%'!E16)-30%)</f>
        <v>1.56</v>
      </c>
    </row>
    <row r="17" spans="1:5" ht="17" thickBot="1" x14ac:dyDescent="0.3">
      <c r="A17" s="8">
        <f>IF(ISBLANK(Tienda!A17),"",Tienda!A17)</f>
        <v>8402</v>
      </c>
      <c r="B17" s="4" t="str">
        <f>IF(ISBLANK(Tienda!B17),"",Tienda!B17)</f>
        <v>LAVAVAJILLAS MANUAL</v>
      </c>
      <c r="C17" s="8" t="str">
        <f>IF(ISBLANK(Tienda!C17),"",Tienda!C17)</f>
        <v>VF</v>
      </c>
      <c r="D17" s="8" t="str">
        <f>IF(ISBLANK(Tienda!D17),"",Tienda!D17)</f>
        <v>1 L.</v>
      </c>
      <c r="E17" s="11">
        <f>IF(ISBLANK('0%'!E17),"",('0%'!E17)-30%)</f>
        <v>2.6300000000000003</v>
      </c>
    </row>
    <row r="18" spans="1:5" ht="17" thickBot="1" x14ac:dyDescent="0.3">
      <c r="A18" s="8">
        <f>IF(ISBLANK(Tienda!A18),"",Tienda!A18)</f>
        <v>8404</v>
      </c>
      <c r="B18" s="4" t="str">
        <f>IF(ISBLANK(Tienda!B18),"",Tienda!B18)</f>
        <v>DESENGRASANTE MULTIUSO + PISTOLA</v>
      </c>
      <c r="C18" s="8" t="str">
        <f>IF(ISBLANK(Tienda!C18),"",Tienda!C18)</f>
        <v>VF</v>
      </c>
      <c r="D18" s="8" t="str">
        <f>IF(ISBLANK(Tienda!D18),"",Tienda!D18)</f>
        <v>1 L.</v>
      </c>
      <c r="E18" s="11">
        <f>IF(ISBLANK('0%'!E18),"",('0%'!E18)-30%)</f>
        <v>3.7800000000000002</v>
      </c>
    </row>
    <row r="19" spans="1:5" ht="17" thickBot="1" x14ac:dyDescent="0.3">
      <c r="A19" s="8">
        <f>IF(ISBLANK(Tienda!A19),"",Tienda!A19)</f>
        <v>8406</v>
      </c>
      <c r="B19" s="4" t="str">
        <f>IF(ISBLANK(Tienda!B19),"",Tienda!B19)</f>
        <v>MULTIUSOS + PISTOLA</v>
      </c>
      <c r="C19" s="8" t="str">
        <f>IF(ISBLANK(Tienda!C19),"",Tienda!C19)</f>
        <v>VF</v>
      </c>
      <c r="D19" s="8" t="str">
        <f>IF(ISBLANK(Tienda!D19),"",Tienda!D19)</f>
        <v>1 L.</v>
      </c>
      <c r="E19" s="11">
        <f>IF(ISBLANK('0%'!E19),"",('0%'!E19)-30%)</f>
        <v>2.99</v>
      </c>
    </row>
    <row r="20" spans="1:5" ht="17" thickBot="1" x14ac:dyDescent="0.3">
      <c r="A20" s="8">
        <f>IF(ISBLANK(Tienda!A20),"",Tienda!A20)</f>
        <v>8408</v>
      </c>
      <c r="B20" s="4" t="str">
        <f>IF(ISBLANK(Tienda!B20),"",Tienda!B20)</f>
        <v>LIMPIACRISTALES + PISTOLA</v>
      </c>
      <c r="C20" s="8" t="str">
        <f>IF(ISBLANK(Tienda!C20),"",Tienda!C20)</f>
        <v>VF</v>
      </c>
      <c r="D20" s="8" t="str">
        <f>IF(ISBLANK(Tienda!D20),"",Tienda!D20)</f>
        <v>1 L.</v>
      </c>
      <c r="E20" s="11">
        <f>IF(ISBLANK('0%'!E20),"",('0%'!E20)-30%)</f>
        <v>2.99</v>
      </c>
    </row>
    <row r="21" spans="1:5" ht="17" thickBot="1" x14ac:dyDescent="0.3">
      <c r="A21" s="8">
        <f>IF(ISBLANK(Tienda!A21),"",Tienda!A21)</f>
        <v>8420</v>
      </c>
      <c r="B21" s="4" t="str">
        <f>IF(ISBLANK(Tienda!B21),"",Tienda!B21)</f>
        <v xml:space="preserve">DORIL MUEBLES SPRAY </v>
      </c>
      <c r="C21" s="8" t="str">
        <f>IF(ISBLANK(Tienda!C21),"",Tienda!C21)</f>
        <v>VF</v>
      </c>
      <c r="D21" s="8" t="str">
        <f>IF(ISBLANK(Tienda!D21),"",Tienda!D21)</f>
        <v>750 ml.</v>
      </c>
      <c r="E21" s="11">
        <f>IF(ISBLANK('0%'!E21),"",('0%'!E21)-30%)</f>
        <v>4.28</v>
      </c>
    </row>
    <row r="22" spans="1:5" ht="17" thickBot="1" x14ac:dyDescent="0.3">
      <c r="A22" s="3" t="str">
        <f>IF(ISBLANK(Tienda!A22),"",Tienda!A22)</f>
        <v/>
      </c>
      <c r="B22" s="7" t="str">
        <f>IF(ISBLANK(Tienda!B22),"",Tienda!B22)</f>
        <v/>
      </c>
      <c r="C22" s="3" t="str">
        <f>IF(ISBLANK(Tienda!C22),"",Tienda!C22)</f>
        <v/>
      </c>
      <c r="D22" s="3" t="str">
        <f>IF(ISBLANK(Tienda!D22),"",Tienda!D22)</f>
        <v/>
      </c>
      <c r="E22" s="9" t="str">
        <f>IF(ISBLANK('0%'!E22),"",('0%'!E22)-30%)</f>
        <v/>
      </c>
    </row>
    <row r="23" spans="1:5" ht="17.5" thickTop="1" thickBot="1" x14ac:dyDescent="0.3">
      <c r="A23" s="7" t="str">
        <f>IF(ISBLANK(Tienda!A23),"",Tienda!A23)</f>
        <v/>
      </c>
      <c r="B23" s="14" t="str">
        <f>IF(ISBLANK(Tienda!B23),"",Tienda!B23)</f>
        <v>LÍNEA ECOLÓGICA</v>
      </c>
      <c r="C23" s="13" t="str">
        <f>IF(ISBLANK(Tienda!C23),"",Tienda!C23)</f>
        <v/>
      </c>
      <c r="D23" s="3" t="str">
        <f>IF(ISBLANK(Tienda!D23),"",Tienda!D23)</f>
        <v/>
      </c>
      <c r="E23" s="9" t="str">
        <f>IF(ISBLANK('0%'!E23),"",('0%'!E23)-30%)</f>
        <v/>
      </c>
    </row>
    <row r="24" spans="1:5" ht="17" thickBot="1" x14ac:dyDescent="0.3">
      <c r="A24" s="8">
        <f>IF(ISBLANK(Tienda!A24),"",Tienda!A24)</f>
        <v>8430</v>
      </c>
      <c r="B24" s="12" t="str">
        <f>IF(ISBLANK(Tienda!B24),"",Tienda!B24)</f>
        <v>MULTIUSOS - ZERO ECOLABEL</v>
      </c>
      <c r="C24" s="8" t="str">
        <f>IF(ISBLANK(Tienda!C24),"",Tienda!C24)</f>
        <v>VF</v>
      </c>
      <c r="D24" s="8" t="str">
        <f>IF(ISBLANK(Tienda!D24),"",Tienda!D24)</f>
        <v>1 X 5 L.</v>
      </c>
      <c r="E24" s="11">
        <f>IF(ISBLANK('0%'!E24),"",('0%'!E24)-30%)</f>
        <v>8.08</v>
      </c>
    </row>
    <row r="25" spans="1:5" ht="17" thickBot="1" x14ac:dyDescent="0.3">
      <c r="A25" s="8">
        <f>IF(ISBLANK(Tienda!A25),"",Tienda!A25)</f>
        <v>8432</v>
      </c>
      <c r="B25" s="12" t="str">
        <f>IF(ISBLANK(Tienda!B25),"",Tienda!B25)</f>
        <v>LIMPIACRISTALES  - ZERO ECOLABEL</v>
      </c>
      <c r="C25" s="8" t="str">
        <f>IF(ISBLANK(Tienda!C25),"",Tienda!C25)</f>
        <v>VF</v>
      </c>
      <c r="D25" s="8" t="str">
        <f>IF(ISBLANK(Tienda!D25),"",Tienda!D25)</f>
        <v>1 X 5 L.</v>
      </c>
      <c r="E25" s="11">
        <f>IF(ISBLANK('0%'!E25),"",('0%'!E25)-30%)</f>
        <v>7.15</v>
      </c>
    </row>
    <row r="26" spans="1:5" ht="17" thickBot="1" x14ac:dyDescent="0.3">
      <c r="A26" s="8">
        <f>IF(ISBLANK(Tienda!A26),"",Tienda!A26)</f>
        <v>8434</v>
      </c>
      <c r="B26" s="12" t="str">
        <f>IF(ISBLANK(Tienda!B26),"",Tienda!B26)</f>
        <v>DESENGRASANTE GENERAL  - ZERO ECOLABEL</v>
      </c>
      <c r="C26" s="8" t="str">
        <f>IF(ISBLANK(Tienda!C26),"",Tienda!C26)</f>
        <v>VF</v>
      </c>
      <c r="D26" s="8" t="str">
        <f>IF(ISBLANK(Tienda!D26),"",Tienda!D26)</f>
        <v>1 X 5 L.</v>
      </c>
      <c r="E26" s="11">
        <f>IF(ISBLANK('0%'!E26),"",('0%'!E26)-30%)</f>
        <v>15.61</v>
      </c>
    </row>
    <row r="27" spans="1:5" ht="17" thickBot="1" x14ac:dyDescent="0.3">
      <c r="A27" s="8">
        <f>IF(ISBLANK(Tienda!A27),"",Tienda!A27)</f>
        <v>8436</v>
      </c>
      <c r="B27" s="12" t="str">
        <f>IF(ISBLANK(Tienda!B27),"",Tienda!B27)</f>
        <v>DESINCRUSTANTE BAÑOS - ZERO ECOLABEL</v>
      </c>
      <c r="C27" s="8" t="str">
        <f>IF(ISBLANK(Tienda!C27),"",Tienda!C27)</f>
        <v>VF</v>
      </c>
      <c r="D27" s="8" t="str">
        <f>IF(ISBLANK(Tienda!D27),"",Tienda!D27)</f>
        <v>1 X 5 L.</v>
      </c>
      <c r="E27" s="11">
        <f>IF(ISBLANK('0%'!E27),"",('0%'!E27)-30%)</f>
        <v>10.51</v>
      </c>
    </row>
    <row r="28" spans="1:5" ht="17" thickBot="1" x14ac:dyDescent="0.3">
      <c r="A28" s="8">
        <f>IF(ISBLANK(Tienda!A28),"",Tienda!A28)</f>
        <v>8438</v>
      </c>
      <c r="B28" s="12" t="str">
        <f>IF(ISBLANK(Tienda!B28),"",Tienda!B28)</f>
        <v>LIMPIADOR SUELOS FRUITS - ZERO ECOLABEL</v>
      </c>
      <c r="C28" s="8" t="str">
        <f>IF(ISBLANK(Tienda!C28),"",Tienda!C28)</f>
        <v>VF</v>
      </c>
      <c r="D28" s="8" t="str">
        <f>IF(ISBLANK(Tienda!D28),"",Tienda!D28)</f>
        <v>1 X 5 L.</v>
      </c>
      <c r="E28" s="11">
        <f>IF(ISBLANK('0%'!E28),"",('0%'!E28)-30%)</f>
        <v>8.5399999999999991</v>
      </c>
    </row>
    <row r="29" spans="1:5" ht="17" thickBot="1" x14ac:dyDescent="0.3">
      <c r="A29" s="8">
        <f>IF(ISBLANK(Tienda!A29),"",Tienda!A29)</f>
        <v>8440</v>
      </c>
      <c r="B29" s="12" t="str">
        <f>IF(ISBLANK(Tienda!B29),"",Tienda!B29)</f>
        <v>LAVAVAJILLAS MANUAL - ZERO ECOLABEL</v>
      </c>
      <c r="C29" s="8" t="str">
        <f>IF(ISBLANK(Tienda!C29),"",Tienda!C29)</f>
        <v>VF</v>
      </c>
      <c r="D29" s="8" t="str">
        <f>IF(ISBLANK(Tienda!D29),"",Tienda!D29)</f>
        <v>1 X 5 L.</v>
      </c>
      <c r="E29" s="11">
        <f>IF(ISBLANK('0%'!E29),"",('0%'!E29)-30%)</f>
        <v>12.489999999999998</v>
      </c>
    </row>
    <row r="30" spans="1:5" ht="17" thickBot="1" x14ac:dyDescent="0.3">
      <c r="A30" s="8">
        <f>IF(ISBLANK(Tienda!A30),"",Tienda!A30)</f>
        <v>8442</v>
      </c>
      <c r="B30" s="12" t="str">
        <f>IF(ISBLANK(Tienda!B30),"",Tienda!B30)</f>
        <v>GEL WC 750ML. - ZERO ECOLABEL</v>
      </c>
      <c r="C30" s="8" t="str">
        <f>IF(ISBLANK(Tienda!C30),"",Tienda!C30)</f>
        <v>VF</v>
      </c>
      <c r="D30" s="8" t="str">
        <f>IF(ISBLANK(Tienda!D30),"",Tienda!D30)</f>
        <v>750 ml.</v>
      </c>
      <c r="E30" s="11">
        <f>IF(ISBLANK('0%'!E30),"",('0%'!E30)-30%)</f>
        <v>3.5</v>
      </c>
    </row>
    <row r="31" spans="1:5" ht="17" thickBot="1" x14ac:dyDescent="0.3">
      <c r="A31" s="8" t="str">
        <f>IF(ISBLANK(Tienda!A31),"",Tienda!A31)</f>
        <v/>
      </c>
      <c r="B31" s="12" t="str">
        <f>IF(ISBLANK(Tienda!B31),"",Tienda!B31)</f>
        <v/>
      </c>
      <c r="C31" s="8" t="str">
        <f>IF(ISBLANK(Tienda!C31),"",Tienda!C31)</f>
        <v/>
      </c>
      <c r="D31" s="8" t="str">
        <f>IF(ISBLANK(Tienda!D31),"",Tienda!D31)</f>
        <v/>
      </c>
      <c r="E31" s="11" t="str">
        <f>IF(ISBLANK('0%'!E31),"",('0%'!E31)-30%)</f>
        <v/>
      </c>
    </row>
    <row r="32" spans="1:5" ht="17" thickBot="1" x14ac:dyDescent="0.3">
      <c r="A32" s="8" t="str">
        <f>IF(ISBLANK(Tienda!A32),"",Tienda!A32)</f>
        <v/>
      </c>
      <c r="B32" s="12" t="str">
        <f>IF(ISBLANK(Tienda!B32),"",Tienda!B32)</f>
        <v/>
      </c>
      <c r="C32" s="8" t="str">
        <f>IF(ISBLANK(Tienda!C32),"",Tienda!C32)</f>
        <v/>
      </c>
      <c r="D32" s="8" t="str">
        <f>IF(ISBLANK(Tienda!D32),"",Tienda!D32)</f>
        <v/>
      </c>
      <c r="E32" s="11" t="str">
        <f>IF(ISBLANK('0%'!E32),"",('0%'!E32)-30%)</f>
        <v/>
      </c>
    </row>
    <row r="33" spans="1:5" ht="17" thickBot="1" x14ac:dyDescent="0.3">
      <c r="A33" s="8" t="str">
        <f>IF(ISBLANK(Tienda!A33),"",Tienda!A33)</f>
        <v/>
      </c>
      <c r="B33" s="12" t="str">
        <f>IF(ISBLANK(Tienda!B33),"",Tienda!B33)</f>
        <v/>
      </c>
      <c r="C33" s="8" t="str">
        <f>IF(ISBLANK(Tienda!C33),"",Tienda!C33)</f>
        <v/>
      </c>
      <c r="D33" s="8" t="str">
        <f>IF(ISBLANK(Tienda!D33),"",Tienda!D33)</f>
        <v/>
      </c>
      <c r="E33" s="11" t="str">
        <f>IF(ISBLANK('0%'!E33),"",('0%'!E33)-30%)</f>
        <v/>
      </c>
    </row>
    <row r="34" spans="1:5" ht="17" thickBot="1" x14ac:dyDescent="0.3">
      <c r="A34" s="8" t="str">
        <f>IF(ISBLANK(Tienda!A34),"",Tienda!A34)</f>
        <v/>
      </c>
      <c r="B34" s="12" t="str">
        <f>IF(ISBLANK(Tienda!B34),"",Tienda!B34)</f>
        <v/>
      </c>
      <c r="C34" s="8" t="str">
        <f>IF(ISBLANK(Tienda!C34),"",Tienda!C34)</f>
        <v/>
      </c>
      <c r="D34" s="8" t="str">
        <f>IF(ISBLANK(Tienda!D34),"",Tienda!D34)</f>
        <v/>
      </c>
      <c r="E34" s="11" t="str">
        <f>IF(ISBLANK('0%'!E34),"",('0%'!E34)-30%)</f>
        <v/>
      </c>
    </row>
    <row r="35" spans="1:5" ht="17" thickBot="1" x14ac:dyDescent="0.3">
      <c r="A35" s="8" t="str">
        <f>IF(ISBLANK(Tienda!A35),"",Tienda!A35)</f>
        <v/>
      </c>
      <c r="B35" s="12" t="str">
        <f>IF(ISBLANK(Tienda!B35),"",Tienda!B35)</f>
        <v/>
      </c>
      <c r="C35" s="8" t="str">
        <f>IF(ISBLANK(Tienda!C35),"",Tienda!C35)</f>
        <v/>
      </c>
      <c r="D35" s="8" t="str">
        <f>IF(ISBLANK(Tienda!D35),"",Tienda!D35)</f>
        <v/>
      </c>
      <c r="E35" s="11" t="str">
        <f>IF(ISBLANK('0%'!E35),"",('0%'!E35)-30%)</f>
        <v/>
      </c>
    </row>
    <row r="36" spans="1:5" ht="17" thickBot="1" x14ac:dyDescent="0.3">
      <c r="A36" s="8" t="str">
        <f>IF(ISBLANK(Tienda!A36),"",Tienda!A36)</f>
        <v/>
      </c>
      <c r="B36" s="12" t="str">
        <f>IF(ISBLANK(Tienda!B36),"",Tienda!B36)</f>
        <v/>
      </c>
      <c r="C36" s="8" t="str">
        <f>IF(ISBLANK(Tienda!C36),"",Tienda!C36)</f>
        <v/>
      </c>
      <c r="D36" s="8" t="str">
        <f>IF(ISBLANK(Tienda!D36),"",Tienda!D36)</f>
        <v/>
      </c>
      <c r="E36" s="11" t="str">
        <f>IF(ISBLANK('0%'!E36),"",('0%'!E36)-30%)</f>
        <v/>
      </c>
    </row>
    <row r="37" spans="1:5" ht="17" thickBot="1" x14ac:dyDescent="0.3">
      <c r="A37" s="8" t="str">
        <f>IF(ISBLANK(Tienda!A37),"",Tienda!A37)</f>
        <v/>
      </c>
      <c r="B37" s="12" t="str">
        <f>IF(ISBLANK(Tienda!B37),"",Tienda!B37)</f>
        <v/>
      </c>
      <c r="C37" s="8" t="str">
        <f>IF(ISBLANK(Tienda!C37),"",Tienda!C37)</f>
        <v/>
      </c>
      <c r="D37" s="8" t="str">
        <f>IF(ISBLANK(Tienda!D37),"",Tienda!D37)</f>
        <v/>
      </c>
      <c r="E37" s="11" t="str">
        <f>IF(ISBLANK('0%'!E37),"",('0%'!E37)-30%)</f>
        <v/>
      </c>
    </row>
    <row r="38" spans="1:5" ht="17" thickBot="1" x14ac:dyDescent="0.3">
      <c r="A38" s="8" t="str">
        <f>IF(ISBLANK(Tienda!A38),"",Tienda!A38)</f>
        <v/>
      </c>
      <c r="B38" s="12" t="str">
        <f>IF(ISBLANK(Tienda!B38),"",Tienda!B38)</f>
        <v/>
      </c>
      <c r="C38" s="8" t="str">
        <f>IF(ISBLANK(Tienda!C38),"",Tienda!C38)</f>
        <v/>
      </c>
      <c r="D38" s="8" t="str">
        <f>IF(ISBLANK(Tienda!D38),"",Tienda!D38)</f>
        <v/>
      </c>
      <c r="E38" s="11" t="str">
        <f>IF(ISBLANK('0%'!E38),"",('0%'!E38)-30%)</f>
        <v/>
      </c>
    </row>
    <row r="39" spans="1:5" ht="17" thickBot="1" x14ac:dyDescent="0.3">
      <c r="A39" s="8" t="str">
        <f>IF(ISBLANK(Tienda!A39),"",Tienda!A39)</f>
        <v/>
      </c>
      <c r="B39" s="12" t="str">
        <f>IF(ISBLANK(Tienda!B39),"",Tienda!B39)</f>
        <v/>
      </c>
      <c r="C39" s="8" t="str">
        <f>IF(ISBLANK(Tienda!C39),"",Tienda!C39)</f>
        <v/>
      </c>
      <c r="D39" s="8" t="str">
        <f>IF(ISBLANK(Tienda!D39),"",Tienda!D39)</f>
        <v/>
      </c>
      <c r="E39" s="11" t="str">
        <f>IF(ISBLANK('0%'!E39),"",('0%'!E39)-30%)</f>
        <v/>
      </c>
    </row>
    <row r="40" spans="1:5" ht="17" thickBot="1" x14ac:dyDescent="0.3">
      <c r="A40" s="8" t="str">
        <f>IF(ISBLANK(Tienda!A40),"",Tienda!A40)</f>
        <v/>
      </c>
      <c r="B40" s="12" t="str">
        <f>IF(ISBLANK(Tienda!B40),"",Tienda!B40)</f>
        <v/>
      </c>
      <c r="C40" s="8" t="str">
        <f>IF(ISBLANK(Tienda!C40),"",Tienda!C40)</f>
        <v/>
      </c>
      <c r="D40" s="8" t="str">
        <f>IF(ISBLANK(Tienda!D40),"",Tienda!D40)</f>
        <v/>
      </c>
      <c r="E40" s="11" t="str">
        <f>IF(ISBLANK('0%'!E40),"",('0%'!E40)-30%)</f>
        <v/>
      </c>
    </row>
    <row r="41" spans="1:5" ht="17" thickBot="1" x14ac:dyDescent="0.3">
      <c r="A41" s="8" t="str">
        <f>IF(ISBLANK(Tienda!A41),"",Tienda!A41)</f>
        <v/>
      </c>
      <c r="B41" s="12" t="str">
        <f>IF(ISBLANK(Tienda!B41),"",Tienda!B41)</f>
        <v/>
      </c>
      <c r="C41" s="8" t="str">
        <f>IF(ISBLANK(Tienda!C41),"",Tienda!C41)</f>
        <v/>
      </c>
      <c r="D41" s="8" t="str">
        <f>IF(ISBLANK(Tienda!D41),"",Tienda!D41)</f>
        <v/>
      </c>
      <c r="E41" s="11" t="str">
        <f>IF(ISBLANK('0%'!E41),"",('0%'!E41)-30%)</f>
        <v/>
      </c>
    </row>
    <row r="42" spans="1:5" ht="17" thickBot="1" x14ac:dyDescent="0.3">
      <c r="A42" s="8" t="str">
        <f>IF(ISBLANK(Tienda!A42),"",Tienda!A42)</f>
        <v/>
      </c>
      <c r="B42" s="12" t="str">
        <f>IF(ISBLANK(Tienda!B42),"",Tienda!B42)</f>
        <v/>
      </c>
      <c r="C42" s="8" t="str">
        <f>IF(ISBLANK(Tienda!C42),"",Tienda!C42)</f>
        <v/>
      </c>
      <c r="D42" s="8" t="str">
        <f>IF(ISBLANK(Tienda!D42),"",Tienda!D42)</f>
        <v/>
      </c>
      <c r="E42" s="11" t="str">
        <f>IF(ISBLANK('0%'!E42),"",('0%'!E42)-30%)</f>
        <v/>
      </c>
    </row>
    <row r="43" spans="1:5" ht="17" thickBot="1" x14ac:dyDescent="0.3">
      <c r="A43" s="8" t="str">
        <f>IF(ISBLANK(Tienda!A43),"",Tienda!A43)</f>
        <v/>
      </c>
      <c r="B43" s="12" t="str">
        <f>IF(ISBLANK(Tienda!B43),"",Tienda!B43)</f>
        <v/>
      </c>
      <c r="C43" s="8" t="str">
        <f>IF(ISBLANK(Tienda!C43),"",Tienda!C43)</f>
        <v/>
      </c>
      <c r="D43" s="8" t="str">
        <f>IF(ISBLANK(Tienda!D43),"",Tienda!D43)</f>
        <v/>
      </c>
      <c r="E43" s="11" t="str">
        <f>IF(ISBLANK('0%'!E43),"",('0%'!E43)-30%)</f>
        <v/>
      </c>
    </row>
    <row r="44" spans="1:5" ht="17" thickBot="1" x14ac:dyDescent="0.3">
      <c r="A44" s="8" t="str">
        <f>IF(ISBLANK(Tienda!A44),"",Tienda!A44)</f>
        <v/>
      </c>
      <c r="B44" s="12" t="str">
        <f>IF(ISBLANK(Tienda!B44),"",Tienda!B44)</f>
        <v/>
      </c>
      <c r="C44" s="8" t="str">
        <f>IF(ISBLANK(Tienda!C44),"",Tienda!C44)</f>
        <v/>
      </c>
      <c r="D44" s="8" t="str">
        <f>IF(ISBLANK(Tienda!D44),"",Tienda!D44)</f>
        <v/>
      </c>
      <c r="E44" s="11" t="str">
        <f>IF(ISBLANK('0%'!E44),"",('0%'!E44)-30%)</f>
        <v/>
      </c>
    </row>
    <row r="45" spans="1:5" ht="17" thickBot="1" x14ac:dyDescent="0.3">
      <c r="A45" s="8" t="str">
        <f>IF(ISBLANK(Tienda!A45),"",Tienda!A45)</f>
        <v/>
      </c>
      <c r="B45" s="12" t="str">
        <f>IF(ISBLANK(Tienda!B45),"",Tienda!B45)</f>
        <v/>
      </c>
      <c r="C45" s="8" t="str">
        <f>IF(ISBLANK(Tienda!C45),"",Tienda!C45)</f>
        <v/>
      </c>
      <c r="D45" s="8" t="str">
        <f>IF(ISBLANK(Tienda!D45),"",Tienda!D45)</f>
        <v/>
      </c>
      <c r="E45" s="11" t="str">
        <f>IF(ISBLANK('0%'!E45),"",('0%'!E45)-30%)</f>
        <v/>
      </c>
    </row>
    <row r="46" spans="1:5" ht="17" thickBot="1" x14ac:dyDescent="0.3">
      <c r="A46" s="8" t="str">
        <f>IF(ISBLANK(Tienda!A46),"",Tienda!A46)</f>
        <v/>
      </c>
      <c r="B46" s="12" t="str">
        <f>IF(ISBLANK(Tienda!B46),"",Tienda!B46)</f>
        <v/>
      </c>
      <c r="C46" s="8" t="str">
        <f>IF(ISBLANK(Tienda!C46),"",Tienda!C46)</f>
        <v/>
      </c>
      <c r="D46" s="8" t="str">
        <f>IF(ISBLANK(Tienda!D46),"",Tienda!D46)</f>
        <v/>
      </c>
      <c r="E46" s="11" t="str">
        <f>IF(ISBLANK('0%'!E46),"",('0%'!E46)-30%)</f>
        <v/>
      </c>
    </row>
    <row r="47" spans="1:5" ht="17" thickBot="1" x14ac:dyDescent="0.3">
      <c r="A47" s="8" t="str">
        <f>IF(ISBLANK(Tienda!A47),"",Tienda!A47)</f>
        <v/>
      </c>
      <c r="B47" s="12" t="str">
        <f>IF(ISBLANK(Tienda!B47),"",Tienda!B47)</f>
        <v/>
      </c>
      <c r="C47" s="8" t="str">
        <f>IF(ISBLANK(Tienda!C47),"",Tienda!C47)</f>
        <v/>
      </c>
      <c r="D47" s="8" t="str">
        <f>IF(ISBLANK(Tienda!D47),"",Tienda!D47)</f>
        <v/>
      </c>
      <c r="E47" s="11" t="str">
        <f>IF(ISBLANK('0%'!E47),"",('0%'!E47)-30%)</f>
        <v/>
      </c>
    </row>
    <row r="48" spans="1:5" ht="17" thickBot="1" x14ac:dyDescent="0.3">
      <c r="A48" s="8" t="str">
        <f>IF(ISBLANK(Tienda!A48),"",Tienda!A48)</f>
        <v/>
      </c>
      <c r="B48" s="12" t="str">
        <f>IF(ISBLANK(Tienda!B48),"",Tienda!B48)</f>
        <v/>
      </c>
      <c r="C48" s="8" t="str">
        <f>IF(ISBLANK(Tienda!C48),"",Tienda!C48)</f>
        <v/>
      </c>
      <c r="D48" s="8" t="str">
        <f>IF(ISBLANK(Tienda!D48),"",Tienda!D48)</f>
        <v/>
      </c>
      <c r="E48" s="11" t="str">
        <f>IF(ISBLANK('0%'!E48),"",('0%'!E48)-30%)</f>
        <v/>
      </c>
    </row>
    <row r="49" spans="1:5" ht="17" thickBot="1" x14ac:dyDescent="0.3">
      <c r="A49" s="8" t="str">
        <f>IF(ISBLANK(Tienda!A49),"",Tienda!A49)</f>
        <v/>
      </c>
      <c r="B49" s="12" t="str">
        <f>IF(ISBLANK(Tienda!B49),"",Tienda!B49)</f>
        <v/>
      </c>
      <c r="C49" s="8" t="str">
        <f>IF(ISBLANK(Tienda!C49),"",Tienda!C49)</f>
        <v/>
      </c>
      <c r="D49" s="8" t="str">
        <f>IF(ISBLANK(Tienda!D49),"",Tienda!D49)</f>
        <v/>
      </c>
      <c r="E49" s="11" t="str">
        <f>IF(ISBLANK('0%'!E49),"",('0%'!E49)-30%)</f>
        <v/>
      </c>
    </row>
    <row r="50" spans="1:5" ht="17" thickBot="1" x14ac:dyDescent="0.3">
      <c r="A50" s="8" t="str">
        <f>IF(ISBLANK(Tienda!A50),"",Tienda!A50)</f>
        <v/>
      </c>
      <c r="B50" s="12" t="str">
        <f>IF(ISBLANK(Tienda!B50),"",Tienda!B50)</f>
        <v/>
      </c>
      <c r="C50" s="8" t="str">
        <f>IF(ISBLANK(Tienda!C50),"",Tienda!C50)</f>
        <v/>
      </c>
      <c r="D50" s="8" t="str">
        <f>IF(ISBLANK(Tienda!D50),"",Tienda!D50)</f>
        <v/>
      </c>
      <c r="E50" s="11" t="str">
        <f>IF(ISBLANK('0%'!E50),"",('0%'!E50)-30%)</f>
        <v/>
      </c>
    </row>
    <row r="51" spans="1:5" ht="17" thickBot="1" x14ac:dyDescent="0.3">
      <c r="A51" s="8" t="str">
        <f>IF(ISBLANK(Tienda!A51),"",Tienda!A51)</f>
        <v/>
      </c>
      <c r="B51" s="12" t="str">
        <f>IF(ISBLANK(Tienda!B51),"",Tienda!B51)</f>
        <v/>
      </c>
      <c r="C51" s="8" t="str">
        <f>IF(ISBLANK(Tienda!C51),"",Tienda!C51)</f>
        <v/>
      </c>
      <c r="D51" s="8" t="str">
        <f>IF(ISBLANK(Tienda!D51),"",Tienda!D51)</f>
        <v/>
      </c>
      <c r="E51" s="11" t="str">
        <f>IF(ISBLANK('0%'!E51),"",('0%'!E51)-30%)</f>
        <v/>
      </c>
    </row>
    <row r="52" spans="1:5" ht="17" thickBot="1" x14ac:dyDescent="0.3">
      <c r="A52" s="8" t="str">
        <f>IF(ISBLANK(Tienda!A52),"",Tienda!A52)</f>
        <v/>
      </c>
      <c r="B52" s="12" t="str">
        <f>IF(ISBLANK(Tienda!B52),"",Tienda!B52)</f>
        <v/>
      </c>
      <c r="C52" s="8" t="str">
        <f>IF(ISBLANK(Tienda!C52),"",Tienda!C52)</f>
        <v/>
      </c>
      <c r="D52" s="8" t="str">
        <f>IF(ISBLANK(Tienda!D52),"",Tienda!D52)</f>
        <v/>
      </c>
      <c r="E52" s="11" t="str">
        <f>IF(ISBLANK('0%'!E52),"",('0%'!E52)-30%)</f>
        <v/>
      </c>
    </row>
    <row r="53" spans="1:5" ht="17" thickBot="1" x14ac:dyDescent="0.3">
      <c r="A53" s="8" t="str">
        <f>IF(ISBLANK(Tienda!A53),"",Tienda!A53)</f>
        <v/>
      </c>
      <c r="B53" s="12" t="str">
        <f>IF(ISBLANK(Tienda!B53),"",Tienda!B53)</f>
        <v/>
      </c>
      <c r="C53" s="8" t="str">
        <f>IF(ISBLANK(Tienda!C53),"",Tienda!C53)</f>
        <v/>
      </c>
      <c r="D53" s="8" t="str">
        <f>IF(ISBLANK(Tienda!D53),"",Tienda!D53)</f>
        <v/>
      </c>
      <c r="E53" s="11" t="str">
        <f>IF(ISBLANK('0%'!E53),"",('0%'!E53)-30%)</f>
        <v/>
      </c>
    </row>
    <row r="54" spans="1:5" ht="17" thickBot="1" x14ac:dyDescent="0.3">
      <c r="A54" s="8" t="str">
        <f>IF(ISBLANK(Tienda!A54),"",Tienda!A54)</f>
        <v/>
      </c>
      <c r="B54" s="12" t="str">
        <f>IF(ISBLANK(Tienda!B54),"",Tienda!B54)</f>
        <v/>
      </c>
      <c r="C54" s="8" t="str">
        <f>IF(ISBLANK(Tienda!C54),"",Tienda!C54)</f>
        <v/>
      </c>
      <c r="D54" s="8" t="str">
        <f>IF(ISBLANK(Tienda!D54),"",Tienda!D54)</f>
        <v/>
      </c>
      <c r="E54" s="11" t="str">
        <f>IF(ISBLANK('0%'!E54),"",('0%'!E54)-30%)</f>
        <v/>
      </c>
    </row>
  </sheetData>
  <pageMargins left="0.7" right="0.7" top="0.75" bottom="0.75" header="0.3" footer="0.3"/>
  <pageSetup paperSize="9" scale="66" orientation="portrait" horizontalDpi="4294967293" verticalDpi="0" r:id="rId1"/>
  <rowBreaks count="1" manualBreakCount="1">
    <brk id="22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0%</vt:lpstr>
      <vt:lpstr>20%</vt:lpstr>
      <vt:lpstr>30%</vt:lpstr>
      <vt:lpstr>Tienda</vt:lpstr>
      <vt:lpstr>0% New</vt:lpstr>
      <vt:lpstr>20% New</vt:lpstr>
      <vt:lpstr>30% New</vt:lpstr>
      <vt:lpstr>'0%'!Área_de_impresión</vt:lpstr>
      <vt:lpstr>'0% New'!Área_de_impresión</vt:lpstr>
      <vt:lpstr>'20%'!Área_de_impresión</vt:lpstr>
      <vt:lpstr>'20% New'!Área_de_impresión</vt:lpstr>
      <vt:lpstr>'30%'!Área_de_impresión</vt:lpstr>
      <vt:lpstr>'30% New'!Área_de_impresión</vt:lpstr>
      <vt:lpstr>Tienda!Área_de_impresión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</dc:creator>
  <cp:lastModifiedBy>User</cp:lastModifiedBy>
  <cp:lastPrinted>2023-07-12T15:44:31Z</cp:lastPrinted>
  <dcterms:created xsi:type="dcterms:W3CDTF">2009-02-07T16:28:59Z</dcterms:created>
  <dcterms:modified xsi:type="dcterms:W3CDTF">2023-07-12T15:54:42Z</dcterms:modified>
</cp:coreProperties>
</file>